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GHIỆM THU ĐỀ TÀI THẠC SĨ CDIO\QTKD. 3CS. SẢN PHẨM GỬI HỘI ĐỒNG\"/>
    </mc:Choice>
  </mc:AlternateContent>
  <xr:revisionPtr revIDLastSave="0" documentId="13_ncr:1_{18D32C8A-9ECB-46E3-A3C0-4F742A290FFD}" xr6:coauthVersionLast="47" xr6:coauthVersionMax="47" xr10:uidLastSave="{00000000-0000-0000-0000-000000000000}"/>
  <bookViews>
    <workbookView xWindow="-120" yWindow="-120" windowWidth="20730" windowHeight="11160" firstSheet="2" activeTab="2" xr2:uid="{15C9F62B-3397-42AD-9168-CA17EDF8536E}"/>
  </bookViews>
  <sheets>
    <sheet name="Sheet1" sheetId="1" state="hidden" r:id="rId1"/>
    <sheet name="Sheet2" sheetId="2" state="hidden" r:id="rId2"/>
    <sheet name="Sheet3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1" i="1" l="1"/>
  <c r="C41" i="1" s="1"/>
  <c r="B40" i="1"/>
  <c r="C40" i="1" s="1"/>
  <c r="B38" i="1"/>
  <c r="C38" i="1" s="1"/>
  <c r="B37" i="1"/>
  <c r="C37" i="1" s="1"/>
  <c r="B35" i="1"/>
  <c r="C35" i="1" s="1"/>
  <c r="B34" i="1"/>
  <c r="C34" i="1" s="1"/>
  <c r="B32" i="1"/>
  <c r="C32" i="1" s="1"/>
  <c r="B31" i="1"/>
  <c r="C31" i="1" s="1"/>
  <c r="B29" i="1"/>
  <c r="C29" i="1" s="1"/>
  <c r="B28" i="1"/>
  <c r="C28" i="1" s="1"/>
  <c r="B26" i="1"/>
  <c r="C26" i="1" s="1"/>
  <c r="B25" i="1"/>
  <c r="C25" i="1" s="1"/>
  <c r="B20" i="1"/>
  <c r="C20" i="1" s="1"/>
  <c r="B17" i="1"/>
  <c r="C17" i="1" s="1"/>
  <c r="B16" i="1"/>
  <c r="C16" i="1" s="1"/>
  <c r="B15" i="1"/>
  <c r="C15" i="1" s="1"/>
  <c r="B10" i="1"/>
  <c r="C10" i="1" s="1"/>
  <c r="B9" i="1"/>
  <c r="C9" i="1" s="1"/>
  <c r="B8" i="1"/>
  <c r="C8" i="1" s="1"/>
  <c r="B7" i="1"/>
  <c r="C7" i="1" s="1"/>
  <c r="B6" i="1"/>
  <c r="C6" i="1" s="1"/>
  <c r="B5" i="1"/>
  <c r="C5" i="1" s="1"/>
</calcChain>
</file>

<file path=xl/sharedStrings.xml><?xml version="1.0" encoding="utf-8"?>
<sst xmlns="http://schemas.openxmlformats.org/spreadsheetml/2006/main" count="282" uniqueCount="139">
  <si>
    <t>V. KHUNG CHƯƠNG TRÌNH ĐÀO TẠO</t>
  </si>
  <si>
    <t>STT</t>
  </si>
  <si>
    <t>Mã học phần</t>
  </si>
  <si>
    <t>Tên học phần</t>
  </si>
  <si>
    <t>Số tín chỉ</t>
  </si>
  <si>
    <t>Phân tiết</t>
  </si>
  <si>
    <t>Phân kỳ</t>
  </si>
  <si>
    <t>Đơn vị phụ trách</t>
  </si>
  <si>
    <t>Lý thuyết</t>
  </si>
  <si>
    <t>Thực tế/ Thực tập</t>
  </si>
  <si>
    <t>Thảo luận/ Bài tập</t>
  </si>
  <si>
    <t>Đồ án học phần</t>
  </si>
  <si>
    <t>Đồ án tốt nghiệp</t>
  </si>
  <si>
    <t>Khoa GDCT</t>
  </si>
  <si>
    <t>Khoa SPNN</t>
  </si>
  <si>
    <t>Viện KTCN</t>
  </si>
  <si>
    <t>Tự chọn 1</t>
  </si>
  <si>
    <t>Tự chọn 2</t>
  </si>
  <si>
    <t>Tự chọn 3</t>
  </si>
  <si>
    <t>Tự chọn 4</t>
  </si>
  <si>
    <t>Tự chọn 5</t>
  </si>
  <si>
    <t>Tự chọn 6</t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</si>
  <si>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b/>
        <sz val="14"/>
        <color theme="1"/>
        <rFont val="Times New Roman"/>
        <family val="1"/>
      </rPr>
      <t>Tự chọn 1: Chọn 1 trong 2 học phần</t>
    </r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</si>
  <si>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b/>
        <sz val="14"/>
        <color theme="1"/>
        <rFont val="Times New Roman"/>
        <family val="1"/>
      </rPr>
      <t>Tự chọn 2: Chọn 1 trong 2 học phần</t>
    </r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</si>
  <si>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b/>
        <sz val="14"/>
        <color theme="1"/>
        <rFont val="Times New Roman"/>
        <family val="1"/>
      </rPr>
      <t>Tự chọn 3: Chọn 1 trong 2 học phần</t>
    </r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</si>
  <si>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b/>
        <sz val="14"/>
        <color theme="1"/>
        <rFont val="Times New Roman"/>
        <family val="1"/>
      </rPr>
      <t>Tự chọn 4: Chọn 1 trong 2 học phần</t>
    </r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</si>
  <si>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b/>
        <sz val="14"/>
        <color theme="1"/>
        <rFont val="Times New Roman"/>
        <family val="1"/>
      </rPr>
      <t>Tự chọn 5: Chọn 1 trong 2 học phần</t>
    </r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</si>
  <si>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b/>
        <sz val="14"/>
        <color theme="1"/>
        <rFont val="Times New Roman"/>
        <family val="1"/>
      </rPr>
      <t>Tự chọn 6: Chọn 1 trong 2 học phần</t>
    </r>
  </si>
  <si>
    <t>Tự học - Tự nghiên cứu</t>
  </si>
  <si>
    <t>BỘ GIÁO DỤC VÀ ĐÀO TẠO</t>
  </si>
  <si>
    <t>TRƯỜNG ĐẠI HỌC VINH</t>
  </si>
  <si>
    <t>KHUNG CHƯƠNG TRÌNH DẠY HỌC TRÌNH ĐỘ THẠC SĨ THEO TIẾP CẬN CDIO</t>
  </si>
  <si>
    <t>M.PHI100</t>
  </si>
  <si>
    <t>Triết học</t>
  </si>
  <si>
    <t>M.ENG100</t>
  </si>
  <si>
    <t>Ngoại Ngữ</t>
  </si>
  <si>
    <t>1. Các HP bắt buộc</t>
  </si>
  <si>
    <t>1. Các HP bắt buộc (chung cho cả 2 định hướng)</t>
  </si>
  <si>
    <t>1. Định hướng Nghiên cứu</t>
  </si>
  <si>
    <t>2. Định hướng Ứng dụng</t>
  </si>
  <si>
    <t xml:space="preserve">Nghệ An, ngày           tháng        năm 2023   </t>
  </si>
  <si>
    <t>KT. HIỆU TRƯỞNG</t>
  </si>
  <si>
    <t>PHÓ HIỆU TRƯỞNG</t>
  </si>
  <si>
    <t>PGS.TS. NGUYỄN THỊ THU CÚC</t>
  </si>
  <si>
    <t>Thực tập và Đồ án tốt nghiệp</t>
  </si>
  <si>
    <t>2. Các HP tự chọn -  Định hướng Nghiên cứu</t>
  </si>
  <si>
    <t>3. Các HP tự chọn - Định hướng Ứng dụng</t>
  </si>
  <si>
    <t>2. Các HP tự chọn</t>
  </si>
  <si>
    <t>I. CÁC HỌC PHẦN CHUNG (cho tất cả các ngành)</t>
  </si>
  <si>
    <t>II. CÁC HỌC PHẦN CƠ SỞ NGÀNH</t>
  </si>
  <si>
    <t>II. CÁC HỌC PHẦN CHUYÊN NGÀNH</t>
  </si>
  <si>
    <t>Loại hình học phần</t>
  </si>
  <si>
    <t>Tự chọn 1: Chọn 1 trong 2 học phần</t>
  </si>
  <si>
    <t>Tự chọn 2: Chọn 1 trong 2 học phần</t>
  </si>
  <si>
    <t>Tự chọn 3: Chọn 1 trong 2 học phần</t>
  </si>
  <si>
    <t>Tự chọn 4: Chọn 1 trong 2 học phần</t>
  </si>
  <si>
    <t>Tự chọn 5: Chọn 1 trong 2 học phần</t>
  </si>
  <si>
    <t>Tự chọn 6: Chọn 1 trong 2 học phần</t>
  </si>
  <si>
    <t>Tự chọn 6:  Chọn 1 trong 2 học phần</t>
  </si>
  <si>
    <t>x</t>
  </si>
  <si>
    <t>III. LUẬN VĂN/THỰC TẬP VÀ ĐỒ ÁN TỐT NGHIỆP</t>
  </si>
  <si>
    <t>Thực hành
Thí nghiệm</t>
  </si>
  <si>
    <t>Dự án</t>
  </si>
  <si>
    <t>M.BUA101</t>
  </si>
  <si>
    <t>Quản trị học nâng cao</t>
  </si>
  <si>
    <t>M.BUA102</t>
  </si>
  <si>
    <t>Kinh tế học quản lý</t>
  </si>
  <si>
    <t>M.BUA103</t>
  </si>
  <si>
    <t>Các lý thuyết quản trị hiện đại</t>
  </si>
  <si>
    <t>M.ECO104</t>
  </si>
  <si>
    <t>Phương pháp nghiên cứu khoa học kinh tế</t>
  </si>
  <si>
    <t>M.BUA201</t>
  </si>
  <si>
    <t>Quản trị nguồn nhân lực nâng cao</t>
  </si>
  <si>
    <t>M.BUA202</t>
  </si>
  <si>
    <t>Hành vi tổ chức nâng cao</t>
  </si>
  <si>
    <t>M.BUA203</t>
  </si>
  <si>
    <t>Quản trị tài chính doanh nghiệp nâng cao</t>
  </si>
  <si>
    <t>M.BUA204</t>
  </si>
  <si>
    <t>Quản trị rủi ro và khủng hoảng</t>
  </si>
  <si>
    <t>M.BUA205</t>
  </si>
  <si>
    <t>Quản trị chiến lược nâng cao</t>
  </si>
  <si>
    <t>M.BUA206</t>
  </si>
  <si>
    <t>Quản trị sự thay đổi</t>
  </si>
  <si>
    <t>M.BUA207</t>
  </si>
  <si>
    <t>Quản trị chất lượng tổng thể</t>
  </si>
  <si>
    <t>M.BUA208</t>
  </si>
  <si>
    <t>Quản trị sản xuất tác nghiệp nâng cao</t>
  </si>
  <si>
    <t>M.BUA301</t>
  </si>
  <si>
    <t>Lãnh đạo trong tổ chức</t>
  </si>
  <si>
    <t>M.BUA302</t>
  </si>
  <si>
    <t>Đạo đức kinh doanh và văn hóa doanh nghiệp</t>
  </si>
  <si>
    <t>M.BUA303</t>
  </si>
  <si>
    <t>Quản trị doanh nghiệp hiện đại</t>
  </si>
  <si>
    <t>M.BUA304</t>
  </si>
  <si>
    <t>Quản trị Marketing nâng cao</t>
  </si>
  <si>
    <t>M.BUA305</t>
  </si>
  <si>
    <t>Trách nhiệm xã hội của doanh nghiệp</t>
  </si>
  <si>
    <t>M.BUA306</t>
  </si>
  <si>
    <t>Kế toán quản trị nâng cao</t>
  </si>
  <si>
    <t>M.BUA307</t>
  </si>
  <si>
    <t>Quản trị kinh doanh quốc tế</t>
  </si>
  <si>
    <t>M.BUA401</t>
  </si>
  <si>
    <r>
      <t xml:space="preserve">NGÀNH: </t>
    </r>
    <r>
      <rPr>
        <b/>
        <sz val="14"/>
        <color rgb="FFFF0000"/>
        <rFont val="Times New Roman"/>
        <family val="1"/>
      </rPr>
      <t xml:space="preserve">QUẢN TRỊ KINH DOANH.   </t>
    </r>
    <r>
      <rPr>
        <b/>
        <sz val="14"/>
        <color theme="1"/>
        <rFont val="Times New Roman"/>
        <family val="1"/>
      </rPr>
      <t xml:space="preserve"> MÃ NGÀNH: </t>
    </r>
    <r>
      <rPr>
        <b/>
        <sz val="14"/>
        <color rgb="FFFF0000"/>
        <rFont val="Times New Roman"/>
        <family val="1"/>
      </rPr>
      <t xml:space="preserve"> 8340101</t>
    </r>
  </si>
  <si>
    <t>(Ban hành theo Quyết định số ……............/QĐ-ĐHV ngày           /            /2023 của Hiệu trưởng Trường Đại học Vinh)</t>
  </si>
  <si>
    <t>Khoa Kế toán</t>
  </si>
  <si>
    <t>Khoa QTKD</t>
  </si>
  <si>
    <t>Khoa KT</t>
  </si>
  <si>
    <t>2. Các HP tự chọn - Định hướng Ứng dụng</t>
  </si>
  <si>
    <r>
      <rPr>
        <b/>
        <sz val="11"/>
        <color theme="0"/>
        <rFont val="Times New Roman"/>
        <family val="1"/>
      </rPr>
      <t xml:space="preserve">KT. </t>
    </r>
    <r>
      <rPr>
        <b/>
        <sz val="11"/>
        <color rgb="FF000000"/>
        <rFont val="Times New Roman"/>
        <family val="1"/>
      </rPr>
      <t>HIỆU TRƯỞNG</t>
    </r>
  </si>
  <si>
    <t>GS.TS. NGUYỄN HUY BẰNG</t>
  </si>
  <si>
    <t>Loại học phần</t>
  </si>
  <si>
    <t>Định hướng: Ứng dụng</t>
  </si>
  <si>
    <t>ENG81002</t>
  </si>
  <si>
    <t>BUA82003</t>
  </si>
  <si>
    <t>BUA82004</t>
  </si>
  <si>
    <t>BUA82005</t>
  </si>
  <si>
    <t>ECO82006</t>
  </si>
  <si>
    <t>BUA82007</t>
  </si>
  <si>
    <t>BUA82008</t>
  </si>
  <si>
    <t>BUA82009</t>
  </si>
  <si>
    <t>BUA82010</t>
  </si>
  <si>
    <t>BUA82011</t>
  </si>
  <si>
    <t>BUA82012</t>
  </si>
  <si>
    <t>BUA82013</t>
  </si>
  <si>
    <t>BUA82014</t>
  </si>
  <si>
    <t>BUA83015</t>
  </si>
  <si>
    <t>BUA83016</t>
  </si>
  <si>
    <t>BUA83017</t>
  </si>
  <si>
    <t>BUA83020</t>
  </si>
  <si>
    <t>BUA83021</t>
  </si>
  <si>
    <t>BUA83024</t>
  </si>
  <si>
    <t>BUA83025</t>
  </si>
  <si>
    <t>BUA83027</t>
  </si>
  <si>
    <t>(Ban hành theo Quyết định số 3537/QĐ-ĐHV ngày 22/12/2023 của Hiệu trưởng Trường Đại học Vinh)</t>
  </si>
  <si>
    <r>
      <t xml:space="preserve">BỘ GIÁO DỤC VÀ ĐÀO TẠO                                  </t>
    </r>
    <r>
      <rPr>
        <b/>
        <sz val="12"/>
        <color rgb="FF000000"/>
        <rFont val="Times New Roman"/>
        <family val="1"/>
      </rPr>
      <t>CỘNG HÒA XÃ HỘI CHỦ NGHĨA VIỆT NAM</t>
    </r>
  </si>
  <si>
    <t>TRƯỜNG ĐẠI HỌC VINH                                                         Độc lập - Tự do - Hạnh phúc</t>
  </si>
  <si>
    <t>PHS81001</t>
  </si>
  <si>
    <t>III CÁC HỌC PHẦN CHUYÊN NGÀNH</t>
  </si>
  <si>
    <t>iVII. LUẬN VĂN/THỰC TẬP VÀ ĐỒ ÁN TỐT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</si>
</sst>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Symbol"/>
      <family val="1"/>
      <charset val="2"/>
    </font>
    <font>
      <sz val="11"/>
      <color rgb="FF000000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8"/>
      <name val="Times New Roman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2"/>
    </font>
    <font>
      <b/>
      <sz val="14"/>
      <color rgb="FFFF0000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4" fillId="0" borderId="0" xfId="0" applyFont="1"/>
    <xf numFmtId="0" fontId="7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10" fillId="0" borderId="0" xfId="0" applyFont="1"/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5" fillId="0" borderId="0" xfId="0" applyFont="1"/>
    <xf numFmtId="0" fontId="0" fillId="0" borderId="0" xfId="0" applyAlignment="1">
      <alignment horizont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2" fillId="0" borderId="2" xfId="0" applyFont="1" applyBorder="1"/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/>
    <xf numFmtId="0" fontId="7" fillId="0" borderId="2" xfId="0" applyFont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6" fillId="0" borderId="10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textRotation="90" wrapText="1"/>
    </xf>
    <xf numFmtId="0" fontId="1" fillId="3" borderId="7" xfId="0" applyFont="1" applyFill="1" applyBorder="1" applyAlignment="1">
      <alignment horizontal="center" textRotation="90" wrapText="1"/>
    </xf>
    <xf numFmtId="0" fontId="1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</xdr:row>
      <xdr:rowOff>226158</xdr:rowOff>
    </xdr:from>
    <xdr:to>
      <xdr:col>2</xdr:col>
      <xdr:colOff>1631950</xdr:colOff>
      <xdr:row>1</xdr:row>
      <xdr:rowOff>226158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63280C2-9886-462D-A09C-7309F140CD4D}"/>
            </a:ext>
          </a:extLst>
        </xdr:cNvPr>
        <xdr:cNvCxnSpPr/>
      </xdr:nvCxnSpPr>
      <xdr:spPr>
        <a:xfrm>
          <a:off x="1203081" y="467946"/>
          <a:ext cx="14986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148004</xdr:colOff>
      <xdr:row>1</xdr:row>
      <xdr:rowOff>197583</xdr:rowOff>
    </xdr:from>
    <xdr:to>
      <xdr:col>2</xdr:col>
      <xdr:colOff>525585</xdr:colOff>
      <xdr:row>1</xdr:row>
      <xdr:rowOff>197583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2123C82-D283-455E-8789-93A6FED4FB92}"/>
            </a:ext>
          </a:extLst>
        </xdr:cNvPr>
        <xdr:cNvCxnSpPr/>
      </xdr:nvCxnSpPr>
      <xdr:spPr>
        <a:xfrm>
          <a:off x="148004" y="439371"/>
          <a:ext cx="14986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148004</xdr:colOff>
      <xdr:row>1</xdr:row>
      <xdr:rowOff>197583</xdr:rowOff>
    </xdr:from>
    <xdr:to>
      <xdr:col>2</xdr:col>
      <xdr:colOff>525585</xdr:colOff>
      <xdr:row>1</xdr:row>
      <xdr:rowOff>197583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98E5D61-B2DC-4996-B9BB-27846878B69F}"/>
            </a:ext>
          </a:extLst>
        </xdr:cNvPr>
        <xdr:cNvCxnSpPr/>
      </xdr:nvCxnSpPr>
      <xdr:spPr>
        <a:xfrm>
          <a:off x="148004" y="435708"/>
          <a:ext cx="150153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16120</xdr:colOff>
      <xdr:row>1</xdr:row>
      <xdr:rowOff>190256</xdr:rowOff>
    </xdr:from>
    <xdr:to>
      <xdr:col>6</xdr:col>
      <xdr:colOff>210527</xdr:colOff>
      <xdr:row>1</xdr:row>
      <xdr:rowOff>190256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3DE7794-527D-4AF9-BDE5-5878BEB6BDB0}"/>
            </a:ext>
          </a:extLst>
        </xdr:cNvPr>
        <xdr:cNvCxnSpPr/>
      </xdr:nvCxnSpPr>
      <xdr:spPr>
        <a:xfrm>
          <a:off x="4092820" y="428381"/>
          <a:ext cx="1499332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vinhunieduvn0-my.sharepoint.com/personal/phunv_vinhuni_edu_vn/Documents/1.%20SAU_&#272;&#7840;I_H&#7884;C/8.%20NGHI&#202;N_C&#7912;U_KHOA_H&#7884;C/NGHI&#7878;M%20THU/NGHI&#7878;M_THU_04_SP/12.%20CNTT/2023-MPIT.xlsx" TargetMode="External"/><Relationship Id="rId1" Type="http://schemas.openxmlformats.org/officeDocument/2006/relationships/externalLinkPath" Target="https://vinhunieduvn0-my.sharepoint.com/personal/phunv_vinhuni_edu_vn/Documents/1.%20SAU_&#272;&#7840;I_H&#7884;C/8.%20NGHI&#202;N_C&#7912;U_KHOA_H&#7884;C/NGHI&#7878;M%20THU/NGHI&#7878;M_THU_04_SP/12.%20CNTT/2023-MP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s-PLOs"/>
      <sheetName val="PLOs-KhungNLQG"/>
      <sheetName val="Moduls"/>
      <sheetName val="Curriculum"/>
      <sheetName val="CLOs-PLOs-Matrix"/>
      <sheetName val="PLOs-Courses-Matrix1"/>
      <sheetName val="PLOs-Courses-Matrix2"/>
    </sheetNames>
    <sheetDataSet>
      <sheetData sheetId="0"/>
      <sheetData sheetId="1"/>
      <sheetData sheetId="2">
        <row r="5">
          <cell r="B5" t="str">
            <v>M.PHI100</v>
          </cell>
          <cell r="C5" t="str">
            <v>Triết học 
(Philosophy)</v>
          </cell>
          <cell r="D5">
            <v>3</v>
          </cell>
        </row>
        <row r="6">
          <cell r="B6" t="str">
            <v>M.ENG100</v>
          </cell>
          <cell r="C6" t="str">
            <v>Tiếng Anh
(English)</v>
          </cell>
          <cell r="D6">
            <v>3</v>
          </cell>
        </row>
        <row r="12">
          <cell r="B12" t="str">
            <v>M.INF101</v>
          </cell>
          <cell r="C12" t="str">
            <v>Cấu trúc dữ liệu và giải thuật nâng cao
(Advanced data structures and algorithms)</v>
          </cell>
          <cell r="D12">
            <v>3</v>
          </cell>
        </row>
        <row r="13">
          <cell r="B13" t="str">
            <v>M.INF102</v>
          </cell>
          <cell r="C13" t="str">
            <v>Trí tuệ nhân tạo nâng cao
(Advanced artificial intelligence)</v>
          </cell>
          <cell r="D13">
            <v>3</v>
          </cell>
        </row>
        <row r="14">
          <cell r="B14" t="str">
            <v>M.INF103</v>
          </cell>
          <cell r="C14" t="str">
            <v>Mạng máy tính nâng cao
(Advanced computer networking)</v>
          </cell>
          <cell r="D14">
            <v>3</v>
          </cell>
        </row>
        <row r="15">
          <cell r="B15" t="str">
            <v>M.INF104</v>
          </cell>
          <cell r="C15" t="str">
            <v>Các hệ cơ sở dữ liệu nâng cao
(Advanced database systems)</v>
          </cell>
          <cell r="D15">
            <v>3</v>
          </cell>
        </row>
        <row r="17">
          <cell r="B17" t="str">
            <v>M.INF201</v>
          </cell>
          <cell r="C17" t="str">
            <v>Các phương pháp tối ưu
(Optimization methods)</v>
          </cell>
          <cell r="D17">
            <v>3</v>
          </cell>
        </row>
        <row r="18">
          <cell r="B18" t="str">
            <v>M.INF202</v>
          </cell>
          <cell r="C18" t="str">
            <v>Các mô hình và kiến trúc hệ thống thông tin quản lý
(Models and architectures of management information system)</v>
          </cell>
          <cell r="D18">
            <v>3</v>
          </cell>
        </row>
        <row r="19">
          <cell r="B19" t="str">
            <v>M.INF203</v>
          </cell>
          <cell r="C19" t="str">
            <v>Nguyên lý các ngôn ngữ lập trình
(Principles of programming languages)</v>
          </cell>
          <cell r="D19">
            <v>3</v>
          </cell>
        </row>
        <row r="20">
          <cell r="B20" t="str">
            <v>M.INF204</v>
          </cell>
          <cell r="C20" t="str">
            <v>Xử lý thông tin mờ
(Fuzzy information processing)</v>
          </cell>
          <cell r="D20">
            <v>3</v>
          </cell>
        </row>
        <row r="21">
          <cell r="B21" t="str">
            <v>M.INF205</v>
          </cell>
          <cell r="C21" t="str">
            <v>An toàn và bảo mật thông tin
(Network safety and security)</v>
          </cell>
          <cell r="D21">
            <v>3</v>
          </cell>
        </row>
        <row r="22">
          <cell r="B22" t="str">
            <v>M.INF206</v>
          </cell>
          <cell r="C22" t="str">
            <v>Công nghệ chuỗi khối
(Blockchain technology)</v>
          </cell>
          <cell r="D22">
            <v>3</v>
          </cell>
        </row>
        <row r="23">
          <cell r="B23" t="str">
            <v>M.INF207</v>
          </cell>
          <cell r="C23" t="str">
            <v>Xử lý dữ liệu lớn
(Big data processing)</v>
          </cell>
          <cell r="D23">
            <v>3</v>
          </cell>
        </row>
        <row r="24">
          <cell r="B24" t="str">
            <v>M.INF208</v>
          </cell>
          <cell r="C24" t="str">
            <v>Điện toán đám mây
(Cloud computing)</v>
          </cell>
          <cell r="D24">
            <v>3</v>
          </cell>
        </row>
        <row r="25">
          <cell r="B25"/>
        </row>
        <row r="30">
          <cell r="B30" t="str">
            <v>M.TEC101</v>
          </cell>
          <cell r="C30" t="str">
            <v>Học máy
(Machine learning)</v>
          </cell>
          <cell r="D30">
            <v>3</v>
          </cell>
        </row>
        <row r="31">
          <cell r="B31" t="str">
            <v>M.TEC102</v>
          </cell>
          <cell r="C31" t="str">
            <v>Hệ phân tán
(Distributed system)</v>
          </cell>
          <cell r="D31">
            <v>3</v>
          </cell>
        </row>
        <row r="32">
          <cell r="B32" t="str">
            <v>M.TEC103</v>
          </cell>
          <cell r="C32" t="str">
            <v>Các phương pháp phân tích và thiết kế phần mềm tiên tiến
(Advanced methods for analysis and design of software)</v>
          </cell>
          <cell r="D32">
            <v>3</v>
          </cell>
        </row>
        <row r="34">
          <cell r="B34" t="str">
            <v>M.INF401</v>
          </cell>
          <cell r="C34" t="str">
            <v>Xử lý ngôn ngữ tự nhiên
(Natural language processing)</v>
          </cell>
          <cell r="D34">
            <v>3</v>
          </cell>
        </row>
        <row r="35">
          <cell r="B35" t="str">
            <v>M.INF402</v>
          </cell>
          <cell r="C35" t="str">
            <v>Khai phá dữ liệu
(Data mining)</v>
          </cell>
          <cell r="D35">
            <v>3</v>
          </cell>
        </row>
        <row r="36">
          <cell r="B36" t="str">
            <v>M.INF403</v>
          </cell>
          <cell r="C36" t="str">
            <v>Thị giác máy tính
(Computer vision)</v>
          </cell>
          <cell r="D36">
            <v>3</v>
          </cell>
        </row>
        <row r="37">
          <cell r="B37" t="str">
            <v>M.INF404</v>
          </cell>
          <cell r="C37" t="str">
            <v>Xu hướng công nghệ mới trong lĩnh vực công nghệ thông tin
(New technology trends in information technology)</v>
          </cell>
          <cell r="D37">
            <v>3</v>
          </cell>
        </row>
        <row r="38">
          <cell r="B38"/>
        </row>
        <row r="39">
          <cell r="B39"/>
        </row>
        <row r="43">
          <cell r="B43" t="str">
            <v>M.INF601</v>
          </cell>
          <cell r="C43" t="str">
            <v>Thực tập và Đề án tốt nghiệp
(Graduation project)</v>
          </cell>
          <cell r="D43">
            <v>15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Chủ đề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307F0-627A-4CC1-9E4F-D10B54D054A1}">
  <dimension ref="A1:L41"/>
  <sheetViews>
    <sheetView topLeftCell="A13" workbookViewId="0">
      <selection activeCell="C20" sqref="C20"/>
    </sheetView>
  </sheetViews>
  <sheetFormatPr defaultRowHeight="18.75" x14ac:dyDescent="0.3"/>
  <cols>
    <col min="1" max="1" width="6.33203125" customWidth="1"/>
    <col min="2" max="2" width="12.33203125" customWidth="1"/>
    <col min="3" max="3" width="50" customWidth="1"/>
    <col min="4" max="4" width="5.44140625" customWidth="1"/>
    <col min="5" max="7" width="4.6640625" customWidth="1"/>
    <col min="8" max="8" width="5.5546875" customWidth="1"/>
    <col min="9" max="9" width="4.88671875" customWidth="1"/>
    <col min="10" max="10" width="4.33203125" customWidth="1"/>
    <col min="11" max="11" width="5.44140625" customWidth="1"/>
    <col min="12" max="12" width="12.21875" customWidth="1"/>
  </cols>
  <sheetData>
    <row r="1" spans="1:12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x14ac:dyDescent="0.3">
      <c r="A2" s="59" t="s">
        <v>1</v>
      </c>
      <c r="B2" s="59" t="s">
        <v>2</v>
      </c>
      <c r="C2" s="59" t="s">
        <v>3</v>
      </c>
      <c r="D2" s="55" t="s">
        <v>4</v>
      </c>
      <c r="E2" s="60" t="s">
        <v>5</v>
      </c>
      <c r="F2" s="61"/>
      <c r="G2" s="61"/>
      <c r="H2" s="61"/>
      <c r="I2" s="62"/>
      <c r="J2" s="55" t="s">
        <v>6</v>
      </c>
      <c r="K2" s="55" t="s">
        <v>28</v>
      </c>
      <c r="L2" s="55" t="s">
        <v>7</v>
      </c>
    </row>
    <row r="3" spans="1:12" x14ac:dyDescent="0.3">
      <c r="A3" s="59"/>
      <c r="B3" s="59"/>
      <c r="C3" s="59"/>
      <c r="D3" s="57"/>
      <c r="E3" s="55" t="s">
        <v>8</v>
      </c>
      <c r="F3" s="55" t="s">
        <v>9</v>
      </c>
      <c r="G3" s="55" t="s">
        <v>10</v>
      </c>
      <c r="H3" s="55" t="s">
        <v>11</v>
      </c>
      <c r="I3" s="55" t="s">
        <v>12</v>
      </c>
      <c r="J3" s="57"/>
      <c r="K3" s="57"/>
      <c r="L3" s="57"/>
    </row>
    <row r="4" spans="1:12" ht="60" customHeight="1" x14ac:dyDescent="0.3">
      <c r="A4" s="59"/>
      <c r="B4" s="59"/>
      <c r="C4" s="59"/>
      <c r="D4" s="56"/>
      <c r="E4" s="57"/>
      <c r="F4" s="56"/>
      <c r="G4" s="57"/>
      <c r="H4" s="57"/>
      <c r="I4" s="57"/>
      <c r="J4" s="56"/>
      <c r="K4" s="56"/>
      <c r="L4" s="56"/>
    </row>
    <row r="5" spans="1:12" ht="37.5" x14ac:dyDescent="0.3">
      <c r="A5" s="1">
        <v>1</v>
      </c>
      <c r="B5" s="1" t="str">
        <f>[1]Moduls!B5</f>
        <v>M.PHI100</v>
      </c>
      <c r="C5" s="2" t="str">
        <f>VLOOKUP(B5,[1]Moduls!$B$5:$D$6,2,FALSE)</f>
        <v>Triết học 
(Philosophy)</v>
      </c>
      <c r="D5" s="1">
        <v>3</v>
      </c>
      <c r="E5" s="1">
        <v>30</v>
      </c>
      <c r="F5" s="1">
        <v>0</v>
      </c>
      <c r="G5" s="1">
        <v>15</v>
      </c>
      <c r="H5" s="1">
        <v>0</v>
      </c>
      <c r="I5" s="1">
        <v>0</v>
      </c>
      <c r="J5" s="1">
        <v>1</v>
      </c>
      <c r="K5" s="3"/>
      <c r="L5" s="1" t="s">
        <v>13</v>
      </c>
    </row>
    <row r="6" spans="1:12" ht="37.5" x14ac:dyDescent="0.3">
      <c r="A6" s="1">
        <v>2</v>
      </c>
      <c r="B6" s="1" t="str">
        <f>[1]Moduls!B6</f>
        <v>M.ENG100</v>
      </c>
      <c r="C6" s="2" t="str">
        <f>VLOOKUP(B6,[1]Moduls!$B$5:$D$6,2,FALSE)</f>
        <v>Tiếng Anh
(English)</v>
      </c>
      <c r="D6" s="1">
        <v>3</v>
      </c>
      <c r="E6" s="1">
        <v>30</v>
      </c>
      <c r="F6" s="1">
        <v>0</v>
      </c>
      <c r="G6" s="1">
        <v>15</v>
      </c>
      <c r="H6" s="1">
        <v>0</v>
      </c>
      <c r="I6" s="1">
        <v>0</v>
      </c>
      <c r="J6" s="1">
        <v>1</v>
      </c>
      <c r="K6" s="3"/>
      <c r="L6" s="1" t="s">
        <v>14</v>
      </c>
    </row>
    <row r="7" spans="1:12" ht="37.5" x14ac:dyDescent="0.3">
      <c r="A7" s="1">
        <v>3</v>
      </c>
      <c r="B7" s="1" t="str">
        <f>[1]Moduls!B12</f>
        <v>M.INF101</v>
      </c>
      <c r="C7" s="2" t="str">
        <f>VLOOKUP(B7,[1]Moduls!$B$12:$D$15,2,FALSE)</f>
        <v>Cấu trúc dữ liệu và giải thuật nâng cao
(Advanced data structures and algorithms)</v>
      </c>
      <c r="D7" s="1">
        <v>3</v>
      </c>
      <c r="E7" s="1">
        <v>30</v>
      </c>
      <c r="F7" s="1">
        <v>0</v>
      </c>
      <c r="G7" s="1">
        <v>15</v>
      </c>
      <c r="H7" s="1">
        <v>0</v>
      </c>
      <c r="I7" s="1">
        <v>0</v>
      </c>
      <c r="J7" s="1">
        <v>1</v>
      </c>
      <c r="K7" s="3"/>
      <c r="L7" s="1" t="s">
        <v>15</v>
      </c>
    </row>
    <row r="8" spans="1:12" ht="37.5" x14ac:dyDescent="0.3">
      <c r="A8" s="1">
        <v>4</v>
      </c>
      <c r="B8" s="4" t="str">
        <f>[1]Moduls!B13</f>
        <v>M.INF102</v>
      </c>
      <c r="C8" s="2" t="str">
        <f>VLOOKUP(B8,[1]Moduls!$B$12:$D$15,2,FALSE)</f>
        <v>Trí tuệ nhân tạo nâng cao
(Advanced artificial intelligence)</v>
      </c>
      <c r="D8" s="1">
        <v>3</v>
      </c>
      <c r="E8" s="1">
        <v>30</v>
      </c>
      <c r="F8" s="1">
        <v>0</v>
      </c>
      <c r="G8" s="1">
        <v>15</v>
      </c>
      <c r="H8" s="1">
        <v>0</v>
      </c>
      <c r="I8" s="1">
        <v>0</v>
      </c>
      <c r="J8" s="1">
        <v>1</v>
      </c>
      <c r="K8" s="3"/>
      <c r="L8" s="1" t="s">
        <v>15</v>
      </c>
    </row>
    <row r="9" spans="1:12" ht="37.5" x14ac:dyDescent="0.3">
      <c r="A9" s="1">
        <v>5</v>
      </c>
      <c r="B9" s="4" t="str">
        <f>[1]Moduls!B14</f>
        <v>M.INF103</v>
      </c>
      <c r="C9" s="2" t="str">
        <f>VLOOKUP(B9,[1]Moduls!$B$12:$D$15,2,FALSE)</f>
        <v>Mạng máy tính nâng cao
(Advanced computer networking)</v>
      </c>
      <c r="D9" s="1">
        <v>3</v>
      </c>
      <c r="E9" s="1">
        <v>30</v>
      </c>
      <c r="F9" s="1">
        <v>0</v>
      </c>
      <c r="G9" s="1">
        <v>15</v>
      </c>
      <c r="H9" s="1">
        <v>0</v>
      </c>
      <c r="I9" s="1">
        <v>0</v>
      </c>
      <c r="J9" s="1">
        <v>1</v>
      </c>
      <c r="K9" s="3"/>
      <c r="L9" s="1" t="s">
        <v>15</v>
      </c>
    </row>
    <row r="10" spans="1:12" ht="37.5" x14ac:dyDescent="0.3">
      <c r="A10" s="1">
        <v>6</v>
      </c>
      <c r="B10" s="4" t="str">
        <f>[1]Moduls!B15</f>
        <v>M.INF104</v>
      </c>
      <c r="C10" s="2" t="str">
        <f>VLOOKUP(B10,[1]Moduls!$B$12:$D$15,2,FALSE)</f>
        <v>Các hệ cơ sở dữ liệu nâng cao
(Advanced database systems)</v>
      </c>
      <c r="D10" s="1">
        <v>3</v>
      </c>
      <c r="E10" s="1">
        <v>30</v>
      </c>
      <c r="F10" s="1">
        <v>0</v>
      </c>
      <c r="G10" s="1">
        <v>15</v>
      </c>
      <c r="H10" s="1">
        <v>0</v>
      </c>
      <c r="I10" s="1">
        <v>0</v>
      </c>
      <c r="J10" s="1">
        <v>1</v>
      </c>
      <c r="K10" s="3"/>
      <c r="L10" s="1" t="s">
        <v>15</v>
      </c>
    </row>
    <row r="11" spans="1:12" x14ac:dyDescent="0.3">
      <c r="A11" s="1">
        <v>7</v>
      </c>
      <c r="B11" s="1"/>
      <c r="C11" s="5" t="s">
        <v>16</v>
      </c>
      <c r="D11" s="1">
        <v>3</v>
      </c>
      <c r="E11" s="1">
        <v>30</v>
      </c>
      <c r="F11" s="1">
        <v>0</v>
      </c>
      <c r="G11" s="1">
        <v>15</v>
      </c>
      <c r="H11" s="1">
        <v>0</v>
      </c>
      <c r="I11" s="1">
        <v>0</v>
      </c>
      <c r="J11" s="1">
        <v>2</v>
      </c>
      <c r="K11" s="3"/>
      <c r="L11" s="1" t="s">
        <v>15</v>
      </c>
    </row>
    <row r="12" spans="1:12" x14ac:dyDescent="0.3">
      <c r="A12" s="1">
        <v>8</v>
      </c>
      <c r="B12" s="1"/>
      <c r="C12" s="5" t="s">
        <v>17</v>
      </c>
      <c r="D12" s="1">
        <v>3</v>
      </c>
      <c r="E12" s="1">
        <v>30</v>
      </c>
      <c r="F12" s="1">
        <v>0</v>
      </c>
      <c r="G12" s="1">
        <v>15</v>
      </c>
      <c r="H12" s="1">
        <v>0</v>
      </c>
      <c r="I12" s="1">
        <v>0</v>
      </c>
      <c r="J12" s="1">
        <v>2</v>
      </c>
      <c r="K12" s="3"/>
      <c r="L12" s="1" t="s">
        <v>15</v>
      </c>
    </row>
    <row r="13" spans="1:12" x14ac:dyDescent="0.3">
      <c r="A13" s="1">
        <v>9</v>
      </c>
      <c r="B13" s="1"/>
      <c r="C13" s="5" t="s">
        <v>18</v>
      </c>
      <c r="D13" s="1">
        <v>3</v>
      </c>
      <c r="E13" s="1">
        <v>30</v>
      </c>
      <c r="F13" s="1">
        <v>0</v>
      </c>
      <c r="G13" s="1">
        <v>15</v>
      </c>
      <c r="H13" s="1">
        <v>0</v>
      </c>
      <c r="I13" s="1">
        <v>0</v>
      </c>
      <c r="J13" s="1">
        <v>2</v>
      </c>
      <c r="K13" s="3"/>
      <c r="L13" s="1" t="s">
        <v>15</v>
      </c>
    </row>
    <row r="14" spans="1:12" x14ac:dyDescent="0.3">
      <c r="A14" s="1">
        <v>10</v>
      </c>
      <c r="B14" s="1"/>
      <c r="C14" s="5" t="s">
        <v>19</v>
      </c>
      <c r="D14" s="1">
        <v>3</v>
      </c>
      <c r="E14" s="1">
        <v>30</v>
      </c>
      <c r="F14" s="1">
        <v>0</v>
      </c>
      <c r="G14" s="1">
        <v>15</v>
      </c>
      <c r="H14" s="1">
        <v>0</v>
      </c>
      <c r="I14" s="1">
        <v>0</v>
      </c>
      <c r="J14" s="1">
        <v>2</v>
      </c>
      <c r="K14" s="3"/>
      <c r="L14" s="1" t="s">
        <v>15</v>
      </c>
    </row>
    <row r="15" spans="1:12" ht="37.5" x14ac:dyDescent="0.3">
      <c r="A15" s="1">
        <v>11</v>
      </c>
      <c r="B15" s="4" t="str">
        <f>[1]Moduls!B30</f>
        <v>M.TEC101</v>
      </c>
      <c r="C15" s="2" t="str">
        <f>VLOOKUP(B15,[1]Moduls!$B$30:$D$32,2,FALSE)</f>
        <v>Học máy
(Machine learning)</v>
      </c>
      <c r="D15" s="1">
        <v>3</v>
      </c>
      <c r="E15" s="1">
        <v>30</v>
      </c>
      <c r="F15" s="1">
        <v>0</v>
      </c>
      <c r="G15" s="1">
        <v>0</v>
      </c>
      <c r="H15" s="1">
        <v>15</v>
      </c>
      <c r="I15" s="1">
        <v>0</v>
      </c>
      <c r="J15" s="1">
        <v>3</v>
      </c>
      <c r="K15" s="3"/>
      <c r="L15" s="1" t="s">
        <v>15</v>
      </c>
    </row>
    <row r="16" spans="1:12" ht="37.5" x14ac:dyDescent="0.3">
      <c r="A16" s="1">
        <v>12</v>
      </c>
      <c r="B16" s="4" t="str">
        <f>[1]Moduls!B31</f>
        <v>M.TEC102</v>
      </c>
      <c r="C16" s="2" t="str">
        <f>VLOOKUP(B16,[1]Moduls!$B$30:$D$32,2,FALSE)</f>
        <v>Hệ phân tán
(Distributed system)</v>
      </c>
      <c r="D16" s="1">
        <v>3</v>
      </c>
      <c r="E16" s="1">
        <v>30</v>
      </c>
      <c r="F16" s="1">
        <v>0</v>
      </c>
      <c r="G16" s="1">
        <v>0</v>
      </c>
      <c r="H16" s="1">
        <v>15</v>
      </c>
      <c r="I16" s="1">
        <v>0</v>
      </c>
      <c r="J16" s="1">
        <v>3</v>
      </c>
      <c r="K16" s="3"/>
      <c r="L16" s="1" t="s">
        <v>15</v>
      </c>
    </row>
    <row r="17" spans="1:12" ht="56.25" x14ac:dyDescent="0.3">
      <c r="A17" s="1">
        <v>13</v>
      </c>
      <c r="B17" s="4" t="str">
        <f>[1]Moduls!B32</f>
        <v>M.TEC103</v>
      </c>
      <c r="C17" s="2" t="str">
        <f>VLOOKUP(B17,[1]Moduls!$B$30:$D$32,2,FALSE)</f>
        <v>Các phương pháp phân tích và thiết kế phần mềm tiên tiến
(Advanced methods for analysis and design of software)</v>
      </c>
      <c r="D17" s="1">
        <v>3</v>
      </c>
      <c r="E17" s="1">
        <v>30</v>
      </c>
      <c r="F17" s="1">
        <v>0</v>
      </c>
      <c r="G17" s="1">
        <v>0</v>
      </c>
      <c r="H17" s="1">
        <v>15</v>
      </c>
      <c r="I17" s="1">
        <v>0</v>
      </c>
      <c r="J17" s="1">
        <v>3</v>
      </c>
      <c r="K17" s="3"/>
      <c r="L17" s="1" t="s">
        <v>15</v>
      </c>
    </row>
    <row r="18" spans="1:12" x14ac:dyDescent="0.3">
      <c r="A18" s="1">
        <v>14</v>
      </c>
      <c r="B18" s="1"/>
      <c r="C18" s="5" t="s">
        <v>20</v>
      </c>
      <c r="D18" s="1">
        <v>3</v>
      </c>
      <c r="E18" s="1">
        <v>30</v>
      </c>
      <c r="F18" s="1">
        <v>0</v>
      </c>
      <c r="G18" s="1">
        <v>0</v>
      </c>
      <c r="H18" s="1">
        <v>15</v>
      </c>
      <c r="I18" s="1">
        <v>0</v>
      </c>
      <c r="J18" s="1">
        <v>3</v>
      </c>
      <c r="K18" s="3"/>
      <c r="L18" s="1" t="s">
        <v>15</v>
      </c>
    </row>
    <row r="19" spans="1:12" x14ac:dyDescent="0.3">
      <c r="A19" s="1">
        <v>15</v>
      </c>
      <c r="B19" s="1"/>
      <c r="C19" s="5" t="s">
        <v>21</v>
      </c>
      <c r="D19" s="1">
        <v>3</v>
      </c>
      <c r="E19" s="1">
        <v>30</v>
      </c>
      <c r="F19" s="1">
        <v>0</v>
      </c>
      <c r="G19" s="1">
        <v>0</v>
      </c>
      <c r="H19" s="1">
        <v>15</v>
      </c>
      <c r="I19" s="1">
        <v>0</v>
      </c>
      <c r="J19" s="1">
        <v>3</v>
      </c>
      <c r="K19" s="3"/>
      <c r="L19" s="1" t="s">
        <v>15</v>
      </c>
    </row>
    <row r="20" spans="1:12" ht="37.5" x14ac:dyDescent="0.3">
      <c r="A20" s="1">
        <v>16</v>
      </c>
      <c r="B20" s="4" t="str">
        <f>[1]Moduls!B43</f>
        <v>M.INF601</v>
      </c>
      <c r="C20" s="5" t="str">
        <f>VLOOKUP(B20,[1]Moduls!$B$43:$D$43,2,FALSE)</f>
        <v>Thực tập và Đề án tốt nghiệp
(Graduation project)</v>
      </c>
      <c r="D20" s="1">
        <v>15</v>
      </c>
      <c r="E20" s="1">
        <v>0</v>
      </c>
      <c r="F20" s="1">
        <v>90</v>
      </c>
      <c r="G20" s="1">
        <v>0</v>
      </c>
      <c r="H20" s="1">
        <v>0</v>
      </c>
      <c r="I20" s="1">
        <v>135</v>
      </c>
      <c r="J20" s="1">
        <v>4</v>
      </c>
      <c r="K20" s="3"/>
      <c r="L20" s="1" t="s">
        <v>15</v>
      </c>
    </row>
    <row r="24" spans="1:12" s="6" customFormat="1" x14ac:dyDescent="0.3">
      <c r="A24" s="10" t="s">
        <v>22</v>
      </c>
      <c r="B24" s="10"/>
      <c r="C24" s="10"/>
      <c r="D24" s="9"/>
      <c r="E24" s="9"/>
      <c r="F24" s="9"/>
      <c r="G24" s="9"/>
      <c r="H24" s="9"/>
      <c r="I24" s="9"/>
      <c r="J24" s="9"/>
      <c r="K24" s="9"/>
      <c r="L24" s="9"/>
    </row>
    <row r="25" spans="1:12" s="6" customFormat="1" ht="37.5" x14ac:dyDescent="0.3">
      <c r="A25" s="1">
        <v>1</v>
      </c>
      <c r="B25" s="4" t="str">
        <f>[1]Moduls!B19</f>
        <v>M.INF203</v>
      </c>
      <c r="C25" s="2" t="str">
        <f>VLOOKUP(B25,[1]Moduls!$B$17:$D$24,2,FALSE)</f>
        <v>Nguyên lý các ngôn ngữ lập trình
(Principles of programming languages)</v>
      </c>
      <c r="D25" s="7"/>
      <c r="E25" s="7"/>
      <c r="F25" s="7"/>
      <c r="G25" s="7"/>
      <c r="H25" s="7"/>
      <c r="I25" s="7"/>
      <c r="J25" s="7"/>
      <c r="K25" s="8"/>
      <c r="L25" s="7"/>
    </row>
    <row r="26" spans="1:12" s="6" customFormat="1" x14ac:dyDescent="0.3">
      <c r="A26" s="1">
        <v>2</v>
      </c>
      <c r="B26" s="4">
        <f>[1]Moduls!B25</f>
        <v>0</v>
      </c>
      <c r="C26" s="2" t="e">
        <f>VLOOKUP(B26,[1]Moduls!$B$17:$D$24,2,FALSE)</f>
        <v>#N/A</v>
      </c>
      <c r="D26" s="7"/>
      <c r="E26" s="7"/>
      <c r="F26" s="7"/>
      <c r="G26" s="7"/>
      <c r="H26" s="7"/>
      <c r="I26" s="7"/>
      <c r="J26" s="7"/>
      <c r="K26" s="8"/>
      <c r="L26" s="7"/>
    </row>
    <row r="27" spans="1:12" s="6" customFormat="1" x14ac:dyDescent="0.3">
      <c r="A27" s="10" t="s">
        <v>23</v>
      </c>
      <c r="B27" s="10"/>
      <c r="C27" s="10"/>
      <c r="D27" s="9"/>
      <c r="E27" s="9"/>
      <c r="F27" s="9"/>
      <c r="G27" s="9"/>
      <c r="H27" s="9"/>
      <c r="I27" s="9"/>
      <c r="J27" s="9"/>
      <c r="K27" s="9"/>
      <c r="L27" s="9"/>
    </row>
    <row r="28" spans="1:12" s="6" customFormat="1" ht="43.5" customHeight="1" x14ac:dyDescent="0.3">
      <c r="A28" s="1">
        <v>1</v>
      </c>
      <c r="B28" s="4" t="str">
        <f>[1]Moduls!B20</f>
        <v>M.INF204</v>
      </c>
      <c r="C28" s="2" t="str">
        <f>VLOOKUP(B28,[1]Moduls!$B$17:$D$24,2,FALSE)</f>
        <v>Xử lý thông tin mờ
(Fuzzy information processing)</v>
      </c>
      <c r="D28" s="7"/>
      <c r="E28" s="7"/>
      <c r="F28" s="7"/>
      <c r="G28" s="7"/>
      <c r="H28" s="7"/>
      <c r="I28" s="7"/>
      <c r="J28" s="7"/>
      <c r="K28" s="8"/>
      <c r="L28" s="7"/>
    </row>
    <row r="29" spans="1:12" s="6" customFormat="1" ht="37.5" x14ac:dyDescent="0.3">
      <c r="A29" s="1">
        <v>2</v>
      </c>
      <c r="B29" s="4" t="str">
        <f>[1]Moduls!B23</f>
        <v>M.INF207</v>
      </c>
      <c r="C29" s="2" t="str">
        <f>VLOOKUP(B29,[1]Moduls!$B$17:$D$24,2,FALSE)</f>
        <v>Xử lý dữ liệu lớn
(Big data processing)</v>
      </c>
      <c r="D29" s="7"/>
      <c r="E29" s="7"/>
      <c r="F29" s="7"/>
      <c r="G29" s="7"/>
      <c r="H29" s="7"/>
      <c r="I29" s="7"/>
      <c r="J29" s="7"/>
      <c r="K29" s="8"/>
      <c r="L29" s="7"/>
    </row>
    <row r="30" spans="1:12" s="6" customFormat="1" x14ac:dyDescent="0.3">
      <c r="A30" s="10" t="s">
        <v>24</v>
      </c>
      <c r="B30" s="10"/>
      <c r="C30" s="10"/>
      <c r="D30" s="9"/>
      <c r="E30" s="9"/>
      <c r="F30" s="9"/>
      <c r="G30" s="9"/>
      <c r="H30" s="9"/>
      <c r="I30" s="9"/>
      <c r="J30" s="9"/>
      <c r="K30" s="9"/>
      <c r="L30" s="9"/>
    </row>
    <row r="31" spans="1:12" s="6" customFormat="1" ht="37.5" x14ac:dyDescent="0.3">
      <c r="A31" s="1">
        <v>1</v>
      </c>
      <c r="B31" s="4" t="str">
        <f>[1]Moduls!B21</f>
        <v>M.INF205</v>
      </c>
      <c r="C31" s="2" t="str">
        <f>VLOOKUP(B31,[1]Moduls!$B$17:$D$24,2,FALSE)</f>
        <v>An toàn và bảo mật thông tin
(Network safety and security)</v>
      </c>
      <c r="D31" s="7"/>
      <c r="E31" s="7"/>
      <c r="F31" s="7"/>
      <c r="G31" s="7"/>
      <c r="H31" s="7"/>
      <c r="I31" s="7"/>
      <c r="J31" s="7"/>
      <c r="K31" s="8"/>
      <c r="L31" s="7"/>
    </row>
    <row r="32" spans="1:12" s="6" customFormat="1" ht="37.5" x14ac:dyDescent="0.3">
      <c r="A32" s="1">
        <v>2</v>
      </c>
      <c r="B32" s="4" t="str">
        <f>[1]Moduls!B24</f>
        <v>M.INF208</v>
      </c>
      <c r="C32" s="2" t="str">
        <f>VLOOKUP(B32,[1]Moduls!$B$17:$D$24,2,FALSE)</f>
        <v>Điện toán đám mây
(Cloud computing)</v>
      </c>
      <c r="D32" s="7"/>
      <c r="E32" s="7"/>
      <c r="F32" s="7"/>
      <c r="G32" s="7"/>
      <c r="H32" s="7"/>
      <c r="I32" s="7"/>
      <c r="J32" s="7"/>
      <c r="K32" s="8"/>
      <c r="L32" s="7"/>
    </row>
    <row r="33" spans="1:12" s="6" customFormat="1" x14ac:dyDescent="0.3">
      <c r="A33" s="10" t="s">
        <v>25</v>
      </c>
      <c r="B33" s="10"/>
      <c r="C33" s="10"/>
      <c r="D33" s="9"/>
      <c r="E33" s="9"/>
      <c r="F33" s="9"/>
      <c r="G33" s="9"/>
      <c r="H33" s="9"/>
      <c r="I33" s="9"/>
      <c r="J33" s="9"/>
      <c r="K33" s="9"/>
      <c r="L33" s="9"/>
    </row>
    <row r="34" spans="1:12" s="6" customFormat="1" ht="37.5" x14ac:dyDescent="0.3">
      <c r="A34" s="1">
        <v>1</v>
      </c>
      <c r="B34" s="4" t="str">
        <f>[1]Moduls!B22</f>
        <v>M.INF206</v>
      </c>
      <c r="C34" s="2" t="str">
        <f>VLOOKUP(B34,[1]Moduls!$B$17:$D$24,2,FALSE)</f>
        <v>Công nghệ chuỗi khối
(Blockchain technology)</v>
      </c>
      <c r="D34" s="7"/>
      <c r="E34" s="7"/>
      <c r="F34" s="7"/>
      <c r="G34" s="7"/>
      <c r="H34" s="7"/>
      <c r="I34" s="7"/>
      <c r="J34" s="7"/>
      <c r="K34" s="8"/>
      <c r="L34" s="7"/>
    </row>
    <row r="35" spans="1:12" s="6" customFormat="1" x14ac:dyDescent="0.3">
      <c r="A35" s="1">
        <v>2</v>
      </c>
      <c r="B35" s="4">
        <f>[1]Moduls!B26</f>
        <v>0</v>
      </c>
      <c r="C35" s="2" t="e">
        <f>VLOOKUP(B35,[1]Moduls!$B$17:$D$24,2,FALSE)</f>
        <v>#N/A</v>
      </c>
      <c r="D35" s="7"/>
      <c r="E35" s="7"/>
      <c r="F35" s="7"/>
      <c r="G35" s="7"/>
      <c r="H35" s="7"/>
      <c r="I35" s="7"/>
      <c r="J35" s="7"/>
      <c r="K35" s="8"/>
      <c r="L35" s="7"/>
    </row>
    <row r="36" spans="1:12" s="6" customFormat="1" x14ac:dyDescent="0.3">
      <c r="A36" s="10" t="s">
        <v>26</v>
      </c>
      <c r="B36" s="10"/>
      <c r="C36" s="10"/>
      <c r="D36" s="9"/>
      <c r="E36" s="9"/>
      <c r="F36" s="9"/>
      <c r="G36" s="9"/>
      <c r="H36" s="9"/>
      <c r="I36" s="9"/>
      <c r="J36" s="9"/>
      <c r="K36" s="9"/>
      <c r="L36" s="9"/>
    </row>
    <row r="37" spans="1:12" s="6" customFormat="1" ht="37.5" x14ac:dyDescent="0.3">
      <c r="A37" s="1">
        <v>1</v>
      </c>
      <c r="B37" s="4" t="str">
        <f>[1]Moduls!B36</f>
        <v>M.INF403</v>
      </c>
      <c r="C37" s="2" t="str">
        <f>VLOOKUP(B37,[1]Moduls!$B$34:$D$37,2,FALSE)</f>
        <v>Thị giác máy tính
(Computer vision)</v>
      </c>
      <c r="D37" s="7"/>
      <c r="E37" s="7"/>
      <c r="F37" s="7"/>
      <c r="G37" s="7"/>
      <c r="H37" s="7"/>
      <c r="I37" s="7"/>
      <c r="J37" s="7"/>
      <c r="K37" s="8"/>
      <c r="L37" s="7"/>
    </row>
    <row r="38" spans="1:12" s="6" customFormat="1" x14ac:dyDescent="0.3">
      <c r="A38" s="1">
        <v>2</v>
      </c>
      <c r="B38" s="4">
        <f>[1]Moduls!B38</f>
        <v>0</v>
      </c>
      <c r="C38" s="2" t="e">
        <f>VLOOKUP(B38,[1]Moduls!$B$34:$D$37,2,FALSE)</f>
        <v>#N/A</v>
      </c>
      <c r="D38" s="7"/>
      <c r="E38" s="7"/>
      <c r="F38" s="7"/>
      <c r="G38" s="7"/>
      <c r="H38" s="7"/>
      <c r="I38" s="7"/>
      <c r="J38" s="7"/>
      <c r="K38" s="8"/>
      <c r="L38" s="7"/>
    </row>
    <row r="39" spans="1:12" s="6" customFormat="1" x14ac:dyDescent="0.3">
      <c r="A39" s="10" t="s">
        <v>27</v>
      </c>
      <c r="B39" s="10"/>
      <c r="C39" s="10"/>
      <c r="D39" s="9"/>
      <c r="E39" s="9"/>
      <c r="F39" s="9"/>
      <c r="G39" s="9"/>
      <c r="H39" s="9"/>
      <c r="I39" s="9"/>
      <c r="J39" s="9"/>
      <c r="K39" s="9"/>
      <c r="L39" s="9"/>
    </row>
    <row r="40" spans="1:12" s="6" customFormat="1" ht="56.25" x14ac:dyDescent="0.3">
      <c r="A40" s="1">
        <v>1</v>
      </c>
      <c r="B40" s="4" t="str">
        <f>[1]Moduls!B37</f>
        <v>M.INF404</v>
      </c>
      <c r="C40" s="2" t="str">
        <f>VLOOKUP(B40,[1]Moduls!$B$34:$D$37,2,FALSE)</f>
        <v>Xu hướng công nghệ mới trong lĩnh vực công nghệ thông tin
(New technology trends in information technology)</v>
      </c>
      <c r="D40" s="7"/>
      <c r="E40" s="7"/>
      <c r="F40" s="7"/>
      <c r="G40" s="7"/>
      <c r="H40" s="7"/>
      <c r="I40" s="7"/>
      <c r="J40" s="7"/>
      <c r="K40" s="8"/>
      <c r="L40" s="7"/>
    </row>
    <row r="41" spans="1:12" s="6" customFormat="1" x14ac:dyDescent="0.3">
      <c r="A41" s="1">
        <v>2</v>
      </c>
      <c r="B41" s="4">
        <f>[1]Moduls!B39</f>
        <v>0</v>
      </c>
      <c r="C41" s="2" t="e">
        <f>VLOOKUP(B41,[1]Moduls!$B$34:$D$37,2,FALSE)</f>
        <v>#N/A</v>
      </c>
      <c r="D41" s="7"/>
      <c r="E41" s="7"/>
      <c r="F41" s="7"/>
      <c r="G41" s="7"/>
      <c r="H41" s="7"/>
      <c r="I41" s="7"/>
      <c r="J41" s="7"/>
      <c r="K41" s="8"/>
      <c r="L41" s="7"/>
    </row>
  </sheetData>
  <mergeCells count="14">
    <mergeCell ref="F3:F4"/>
    <mergeCell ref="G3:G4"/>
    <mergeCell ref="H3:H4"/>
    <mergeCell ref="I3:I4"/>
    <mergeCell ref="A1:L1"/>
    <mergeCell ref="A2:A4"/>
    <mergeCell ref="B2:B4"/>
    <mergeCell ref="C2:C4"/>
    <mergeCell ref="D2:D4"/>
    <mergeCell ref="E2:I2"/>
    <mergeCell ref="J2:J4"/>
    <mergeCell ref="K2:K4"/>
    <mergeCell ref="L2:L4"/>
    <mergeCell ref="E3:E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58EF4-D5CA-4F4B-AD99-CD6EBEB2BF3C}">
  <dimension ref="A1:N64"/>
  <sheetViews>
    <sheetView zoomScale="115" zoomScaleNormal="115" workbookViewId="0">
      <selection activeCell="A16" sqref="A1:XFD1048576"/>
    </sheetView>
  </sheetViews>
  <sheetFormatPr defaultRowHeight="18.75" x14ac:dyDescent="0.3"/>
  <cols>
    <col min="1" max="1" width="3.5546875" customWidth="1"/>
    <col min="2" max="2" width="8.88671875" customWidth="1"/>
    <col min="3" max="3" width="33.88671875" customWidth="1"/>
    <col min="4" max="4" width="4.109375" style="32" customWidth="1"/>
    <col min="5" max="5" width="4.77734375" customWidth="1"/>
    <col min="6" max="6" width="5.44140625" customWidth="1"/>
    <col min="7" max="7" width="5" customWidth="1"/>
    <col min="8" max="8" width="3.77734375" style="37" customWidth="1"/>
    <col min="9" max="9" width="9.109375" customWidth="1"/>
  </cols>
  <sheetData>
    <row r="1" spans="1:14" s="6" customFormat="1" x14ac:dyDescent="0.3">
      <c r="A1" s="86" t="s">
        <v>29</v>
      </c>
      <c r="B1" s="86"/>
      <c r="C1" s="86"/>
      <c r="D1" s="85"/>
      <c r="E1" s="85"/>
      <c r="F1" s="38"/>
      <c r="G1" s="38"/>
      <c r="H1" s="39"/>
      <c r="I1" s="26"/>
    </row>
    <row r="2" spans="1:14" s="6" customFormat="1" ht="15.75" customHeight="1" x14ac:dyDescent="0.3">
      <c r="A2" s="87" t="s">
        <v>30</v>
      </c>
      <c r="B2" s="87"/>
      <c r="C2" s="87"/>
      <c r="D2" s="85"/>
      <c r="E2" s="85"/>
      <c r="F2" s="38"/>
      <c r="G2" s="38"/>
      <c r="H2" s="39"/>
      <c r="I2" s="26"/>
    </row>
    <row r="3" spans="1:14" s="6" customFormat="1" x14ac:dyDescent="0.3">
      <c r="A3" s="26"/>
      <c r="B3" s="26"/>
      <c r="C3" s="26"/>
      <c r="D3" s="85"/>
      <c r="E3" s="85"/>
      <c r="F3" s="38"/>
      <c r="G3" s="38"/>
      <c r="H3" s="39"/>
      <c r="I3" s="26"/>
    </row>
    <row r="4" spans="1:14" s="24" customFormat="1" ht="16.5" customHeight="1" x14ac:dyDescent="0.25">
      <c r="A4" s="76" t="s">
        <v>31</v>
      </c>
      <c r="B4" s="76"/>
      <c r="C4" s="76"/>
      <c r="D4" s="76"/>
      <c r="E4" s="76"/>
      <c r="F4" s="76"/>
      <c r="G4" s="76"/>
      <c r="H4" s="76"/>
      <c r="I4" s="76"/>
    </row>
    <row r="5" spans="1:14" s="24" customFormat="1" ht="22.5" customHeight="1" x14ac:dyDescent="0.25">
      <c r="A5" s="77" t="s">
        <v>102</v>
      </c>
      <c r="B5" s="77"/>
      <c r="C5" s="77"/>
      <c r="D5" s="77"/>
      <c r="E5" s="77"/>
      <c r="F5" s="77"/>
      <c r="G5" s="77"/>
      <c r="H5" s="77"/>
      <c r="I5" s="77"/>
      <c r="J5" s="46"/>
      <c r="K5" s="46"/>
      <c r="L5" s="46"/>
      <c r="M5" s="46"/>
      <c r="N5" s="46"/>
    </row>
    <row r="6" spans="1:14" s="24" customFormat="1" ht="16.5" x14ac:dyDescent="0.25">
      <c r="A6" s="78" t="s">
        <v>103</v>
      </c>
      <c r="B6" s="78"/>
      <c r="C6" s="78"/>
      <c r="D6" s="78"/>
      <c r="E6" s="78"/>
      <c r="F6" s="78"/>
      <c r="G6" s="78"/>
      <c r="H6" s="78"/>
      <c r="I6" s="78"/>
    </row>
    <row r="7" spans="1:14" ht="9" customHeight="1" x14ac:dyDescent="0.3">
      <c r="A7" s="12"/>
      <c r="B7" s="13"/>
      <c r="C7" s="13"/>
      <c r="D7" s="13"/>
      <c r="E7" s="14"/>
      <c r="F7" s="14"/>
      <c r="G7" s="14"/>
      <c r="H7" s="13"/>
      <c r="I7" s="13"/>
    </row>
    <row r="8" spans="1:14" s="28" customFormat="1" ht="18.75" customHeight="1" x14ac:dyDescent="0.25">
      <c r="A8" s="79" t="s">
        <v>1</v>
      </c>
      <c r="B8" s="79" t="s">
        <v>2</v>
      </c>
      <c r="C8" s="79" t="s">
        <v>3</v>
      </c>
      <c r="D8" s="82" t="s">
        <v>4</v>
      </c>
      <c r="E8" s="73" t="s">
        <v>51</v>
      </c>
      <c r="F8" s="74"/>
      <c r="G8" s="75"/>
      <c r="H8" s="82" t="s">
        <v>6</v>
      </c>
      <c r="I8" s="82" t="s">
        <v>7</v>
      </c>
    </row>
    <row r="9" spans="1:14" s="28" customFormat="1" ht="42.6" customHeight="1" x14ac:dyDescent="0.25">
      <c r="A9" s="80"/>
      <c r="B9" s="80"/>
      <c r="C9" s="80"/>
      <c r="D9" s="83"/>
      <c r="E9" s="82" t="s">
        <v>8</v>
      </c>
      <c r="F9" s="82" t="s">
        <v>61</v>
      </c>
      <c r="G9" s="82" t="s">
        <v>62</v>
      </c>
      <c r="H9" s="83"/>
      <c r="I9" s="83"/>
    </row>
    <row r="10" spans="1:14" s="28" customFormat="1" ht="32.25" customHeight="1" x14ac:dyDescent="0.25">
      <c r="A10" s="81"/>
      <c r="B10" s="81"/>
      <c r="C10" s="81"/>
      <c r="D10" s="84"/>
      <c r="E10" s="84"/>
      <c r="F10" s="84"/>
      <c r="G10" s="84"/>
      <c r="H10" s="84"/>
      <c r="I10" s="84"/>
    </row>
    <row r="11" spans="1:14" s="28" customFormat="1" ht="15" x14ac:dyDescent="0.25">
      <c r="A11" s="65" t="s">
        <v>48</v>
      </c>
      <c r="B11" s="72"/>
      <c r="C11" s="66"/>
      <c r="D11" s="25"/>
      <c r="E11" s="15"/>
      <c r="F11" s="15"/>
      <c r="G11" s="16"/>
      <c r="H11" s="15"/>
      <c r="I11" s="15"/>
    </row>
    <row r="12" spans="1:14" s="28" customFormat="1" ht="15" customHeight="1" x14ac:dyDescent="0.25">
      <c r="A12" s="34">
        <v>1</v>
      </c>
      <c r="B12" s="33" t="s">
        <v>32</v>
      </c>
      <c r="C12" s="33" t="s">
        <v>33</v>
      </c>
      <c r="D12" s="25">
        <v>3</v>
      </c>
      <c r="E12" s="25" t="s">
        <v>59</v>
      </c>
      <c r="F12" s="34"/>
      <c r="G12" s="34"/>
      <c r="H12" s="25">
        <v>1</v>
      </c>
      <c r="I12" s="35" t="s">
        <v>13</v>
      </c>
    </row>
    <row r="13" spans="1:14" s="28" customFormat="1" ht="15" x14ac:dyDescent="0.25">
      <c r="A13" s="17">
        <v>2</v>
      </c>
      <c r="B13" s="17" t="s">
        <v>34</v>
      </c>
      <c r="C13" s="18" t="s">
        <v>35</v>
      </c>
      <c r="D13" s="17">
        <v>3</v>
      </c>
      <c r="E13" s="17" t="s">
        <v>59</v>
      </c>
      <c r="F13" s="17"/>
      <c r="G13" s="17"/>
      <c r="H13" s="17">
        <v>1</v>
      </c>
      <c r="I13" s="19" t="s">
        <v>14</v>
      </c>
    </row>
    <row r="14" spans="1:14" s="28" customFormat="1" ht="15" x14ac:dyDescent="0.25">
      <c r="A14" s="65" t="s">
        <v>49</v>
      </c>
      <c r="B14" s="72"/>
      <c r="C14" s="66"/>
      <c r="D14" s="17"/>
      <c r="E14" s="17"/>
      <c r="F14" s="17"/>
      <c r="G14" s="17"/>
      <c r="H14" s="17"/>
      <c r="I14" s="19"/>
    </row>
    <row r="15" spans="1:14" s="28" customFormat="1" ht="15" x14ac:dyDescent="0.25">
      <c r="A15" s="17"/>
      <c r="B15" s="65" t="s">
        <v>36</v>
      </c>
      <c r="C15" s="66"/>
      <c r="D15" s="17"/>
      <c r="E15" s="17"/>
      <c r="F15" s="17"/>
      <c r="G15" s="17"/>
      <c r="H15" s="17"/>
      <c r="I15" s="19"/>
    </row>
    <row r="16" spans="1:14" s="28" customFormat="1" ht="15" x14ac:dyDescent="0.25">
      <c r="A16" s="17">
        <v>3</v>
      </c>
      <c r="B16" s="40" t="s">
        <v>63</v>
      </c>
      <c r="C16" s="41" t="s">
        <v>64</v>
      </c>
      <c r="D16" s="17">
        <v>3</v>
      </c>
      <c r="E16" s="17" t="s">
        <v>59</v>
      </c>
      <c r="F16" s="17"/>
      <c r="G16" s="17"/>
      <c r="H16" s="17">
        <v>1</v>
      </c>
      <c r="I16" s="48" t="s">
        <v>105</v>
      </c>
    </row>
    <row r="17" spans="1:9" s="28" customFormat="1" ht="15" x14ac:dyDescent="0.25">
      <c r="A17" s="17">
        <v>4</v>
      </c>
      <c r="B17" s="40" t="s">
        <v>65</v>
      </c>
      <c r="C17" s="41" t="s">
        <v>66</v>
      </c>
      <c r="D17" s="17">
        <v>3</v>
      </c>
      <c r="E17" s="17" t="s">
        <v>59</v>
      </c>
      <c r="F17" s="17"/>
      <c r="G17" s="17"/>
      <c r="H17" s="17">
        <v>1</v>
      </c>
      <c r="I17" s="47" t="s">
        <v>106</v>
      </c>
    </row>
    <row r="18" spans="1:9" s="28" customFormat="1" ht="15" x14ac:dyDescent="0.25">
      <c r="A18" s="17">
        <v>5</v>
      </c>
      <c r="B18" s="40" t="s">
        <v>67</v>
      </c>
      <c r="C18" s="41" t="s">
        <v>68</v>
      </c>
      <c r="D18" s="17">
        <v>3</v>
      </c>
      <c r="E18" s="17" t="s">
        <v>59</v>
      </c>
      <c r="F18" s="17"/>
      <c r="G18" s="17"/>
      <c r="H18" s="17">
        <v>1</v>
      </c>
      <c r="I18" s="48" t="s">
        <v>105</v>
      </c>
    </row>
    <row r="19" spans="1:9" s="28" customFormat="1" ht="15" x14ac:dyDescent="0.25">
      <c r="A19" s="17">
        <v>6</v>
      </c>
      <c r="B19" s="40" t="s">
        <v>69</v>
      </c>
      <c r="C19" s="41" t="s">
        <v>70</v>
      </c>
      <c r="D19" s="17">
        <v>3</v>
      </c>
      <c r="E19" s="17" t="s">
        <v>59</v>
      </c>
      <c r="F19" s="17"/>
      <c r="G19" s="17"/>
      <c r="H19" s="17">
        <v>1</v>
      </c>
      <c r="I19" s="47" t="s">
        <v>106</v>
      </c>
    </row>
    <row r="20" spans="1:9" s="28" customFormat="1" ht="15" x14ac:dyDescent="0.25">
      <c r="A20" s="17"/>
      <c r="B20" s="65" t="s">
        <v>47</v>
      </c>
      <c r="C20" s="66"/>
      <c r="D20" s="17"/>
      <c r="E20" s="17"/>
      <c r="F20" s="17"/>
      <c r="G20" s="17"/>
      <c r="H20" s="17"/>
      <c r="I20" s="17"/>
    </row>
    <row r="21" spans="1:9" s="28" customFormat="1" ht="15" x14ac:dyDescent="0.25">
      <c r="A21" s="17">
        <v>7</v>
      </c>
      <c r="B21" s="65" t="s">
        <v>52</v>
      </c>
      <c r="C21" s="66"/>
      <c r="D21" s="17"/>
      <c r="E21" s="17"/>
      <c r="F21" s="17"/>
      <c r="G21" s="17"/>
      <c r="H21" s="17"/>
      <c r="I21" s="17"/>
    </row>
    <row r="22" spans="1:9" s="28" customFormat="1" ht="15" x14ac:dyDescent="0.25">
      <c r="A22" s="17"/>
      <c r="B22" s="40" t="s">
        <v>71</v>
      </c>
      <c r="C22" s="41" t="s">
        <v>72</v>
      </c>
      <c r="D22" s="20">
        <v>3</v>
      </c>
      <c r="E22" s="20" t="s">
        <v>59</v>
      </c>
      <c r="F22" s="29"/>
      <c r="G22" s="17"/>
      <c r="H22" s="17">
        <v>2</v>
      </c>
      <c r="I22" s="48" t="s">
        <v>105</v>
      </c>
    </row>
    <row r="23" spans="1:9" s="28" customFormat="1" ht="15.75" x14ac:dyDescent="0.25">
      <c r="A23" s="17"/>
      <c r="B23" s="40" t="s">
        <v>73</v>
      </c>
      <c r="C23" s="42" t="s">
        <v>74</v>
      </c>
      <c r="D23" s="20">
        <v>3</v>
      </c>
      <c r="E23" s="20" t="s">
        <v>59</v>
      </c>
      <c r="F23" s="29"/>
      <c r="G23" s="17"/>
      <c r="H23" s="17">
        <v>2</v>
      </c>
      <c r="I23" s="48" t="s">
        <v>105</v>
      </c>
    </row>
    <row r="24" spans="1:9" s="28" customFormat="1" ht="15" x14ac:dyDescent="0.25">
      <c r="A24" s="17">
        <v>8</v>
      </c>
      <c r="B24" s="65" t="s">
        <v>53</v>
      </c>
      <c r="C24" s="66"/>
      <c r="D24" s="17"/>
      <c r="E24" s="20"/>
      <c r="F24" s="17"/>
      <c r="G24" s="17"/>
      <c r="H24" s="17"/>
      <c r="I24" s="48"/>
    </row>
    <row r="25" spans="1:9" s="28" customFormat="1" ht="15" x14ac:dyDescent="0.25">
      <c r="A25" s="17"/>
      <c r="B25" s="43" t="s">
        <v>75</v>
      </c>
      <c r="C25" s="28" t="s">
        <v>76</v>
      </c>
      <c r="D25" s="20">
        <v>3</v>
      </c>
      <c r="E25" s="20" t="s">
        <v>59</v>
      </c>
      <c r="F25" s="29"/>
      <c r="G25" s="17"/>
      <c r="H25" s="17">
        <v>2</v>
      </c>
      <c r="I25" s="48" t="s">
        <v>105</v>
      </c>
    </row>
    <row r="26" spans="1:9" s="28" customFormat="1" ht="15" x14ac:dyDescent="0.25">
      <c r="A26" s="17"/>
      <c r="B26" s="40" t="s">
        <v>77</v>
      </c>
      <c r="C26" s="41" t="s">
        <v>78</v>
      </c>
      <c r="D26" s="20">
        <v>3</v>
      </c>
      <c r="E26" s="20" t="s">
        <v>59</v>
      </c>
      <c r="F26" s="29"/>
      <c r="G26" s="17"/>
      <c r="H26" s="17">
        <v>2</v>
      </c>
      <c r="I26" s="48" t="s">
        <v>105</v>
      </c>
    </row>
    <row r="27" spans="1:9" s="28" customFormat="1" ht="15" x14ac:dyDescent="0.25">
      <c r="A27" s="17">
        <v>9</v>
      </c>
      <c r="B27" s="65" t="s">
        <v>54</v>
      </c>
      <c r="C27" s="66"/>
      <c r="D27" s="17"/>
      <c r="E27" s="20"/>
      <c r="F27" s="17"/>
      <c r="G27" s="17"/>
      <c r="H27" s="17"/>
      <c r="I27" s="48"/>
    </row>
    <row r="28" spans="1:9" s="28" customFormat="1" ht="15" x14ac:dyDescent="0.25">
      <c r="A28" s="17"/>
      <c r="B28" s="40" t="s">
        <v>79</v>
      </c>
      <c r="C28" s="41" t="s">
        <v>80</v>
      </c>
      <c r="D28" s="20">
        <v>3</v>
      </c>
      <c r="E28" s="20" t="s">
        <v>59</v>
      </c>
      <c r="F28" s="29"/>
      <c r="G28" s="17"/>
      <c r="H28" s="17">
        <v>2</v>
      </c>
      <c r="I28" s="48" t="s">
        <v>105</v>
      </c>
    </row>
    <row r="29" spans="1:9" s="28" customFormat="1" ht="15" x14ac:dyDescent="0.25">
      <c r="A29" s="17"/>
      <c r="B29" s="40" t="s">
        <v>81</v>
      </c>
      <c r="C29" s="44" t="s">
        <v>82</v>
      </c>
      <c r="D29" s="20">
        <v>3</v>
      </c>
      <c r="E29" s="20" t="s">
        <v>59</v>
      </c>
      <c r="F29" s="29"/>
      <c r="G29" s="17"/>
      <c r="H29" s="17">
        <v>2</v>
      </c>
      <c r="I29" s="48" t="s">
        <v>105</v>
      </c>
    </row>
    <row r="30" spans="1:9" s="28" customFormat="1" ht="15" x14ac:dyDescent="0.25">
      <c r="A30" s="17"/>
      <c r="B30" s="65" t="s">
        <v>55</v>
      </c>
      <c r="C30" s="66"/>
      <c r="D30" s="17"/>
      <c r="E30" s="20"/>
      <c r="F30" s="20"/>
      <c r="G30" s="17"/>
      <c r="H30" s="17"/>
      <c r="I30" s="17"/>
    </row>
    <row r="31" spans="1:9" s="28" customFormat="1" ht="15" x14ac:dyDescent="0.25">
      <c r="A31" s="17"/>
      <c r="B31" s="40" t="s">
        <v>83</v>
      </c>
      <c r="C31" s="44" t="s">
        <v>84</v>
      </c>
      <c r="D31" s="20">
        <v>3</v>
      </c>
      <c r="E31" s="20" t="s">
        <v>59</v>
      </c>
      <c r="F31" s="29"/>
      <c r="G31" s="17"/>
      <c r="H31" s="17">
        <v>2</v>
      </c>
      <c r="I31" s="48" t="s">
        <v>105</v>
      </c>
    </row>
    <row r="32" spans="1:9" s="28" customFormat="1" ht="15" x14ac:dyDescent="0.25">
      <c r="A32" s="17">
        <v>10</v>
      </c>
      <c r="B32" s="40" t="s">
        <v>85</v>
      </c>
      <c r="C32" s="44" t="s">
        <v>86</v>
      </c>
      <c r="D32" s="20">
        <v>3</v>
      </c>
      <c r="E32" s="20" t="s">
        <v>59</v>
      </c>
      <c r="F32" s="29"/>
      <c r="G32" s="17"/>
      <c r="H32" s="17">
        <v>2</v>
      </c>
      <c r="I32" s="48" t="s">
        <v>105</v>
      </c>
    </row>
    <row r="33" spans="1:9" s="28" customFormat="1" ht="15" x14ac:dyDescent="0.25">
      <c r="A33" s="65" t="s">
        <v>50</v>
      </c>
      <c r="B33" s="72"/>
      <c r="C33" s="66"/>
      <c r="D33" s="17"/>
      <c r="E33" s="17"/>
      <c r="F33" s="17"/>
      <c r="G33" s="17"/>
      <c r="H33" s="17"/>
      <c r="I33" s="17"/>
    </row>
    <row r="34" spans="1:9" s="28" customFormat="1" ht="15" x14ac:dyDescent="0.25">
      <c r="A34" s="17"/>
      <c r="B34" s="65" t="s">
        <v>37</v>
      </c>
      <c r="C34" s="66"/>
      <c r="D34" s="17"/>
      <c r="E34" s="17"/>
      <c r="F34" s="17"/>
      <c r="G34" s="17"/>
      <c r="H34" s="17"/>
      <c r="I34" s="17"/>
    </row>
    <row r="35" spans="1:9" s="28" customFormat="1" ht="15" x14ac:dyDescent="0.25">
      <c r="A35" s="17">
        <v>11</v>
      </c>
      <c r="B35" s="45" t="s">
        <v>87</v>
      </c>
      <c r="C35" s="44" t="s">
        <v>88</v>
      </c>
      <c r="D35" s="17">
        <v>3</v>
      </c>
      <c r="E35" s="17"/>
      <c r="F35" s="17"/>
      <c r="G35" s="17" t="s">
        <v>59</v>
      </c>
      <c r="H35" s="17">
        <v>3</v>
      </c>
      <c r="I35" s="48" t="s">
        <v>105</v>
      </c>
    </row>
    <row r="36" spans="1:9" s="28" customFormat="1" ht="15" x14ac:dyDescent="0.25">
      <c r="A36" s="17">
        <v>12</v>
      </c>
      <c r="B36" s="45" t="s">
        <v>89</v>
      </c>
      <c r="C36" s="44" t="s">
        <v>90</v>
      </c>
      <c r="D36" s="17">
        <v>3</v>
      </c>
      <c r="E36" s="17"/>
      <c r="F36" s="17" t="s">
        <v>59</v>
      </c>
      <c r="G36" s="17" t="s">
        <v>59</v>
      </c>
      <c r="H36" s="17">
        <v>3</v>
      </c>
      <c r="I36" s="48" t="s">
        <v>105</v>
      </c>
    </row>
    <row r="37" spans="1:9" s="28" customFormat="1" ht="15" x14ac:dyDescent="0.25">
      <c r="A37" s="17">
        <v>13</v>
      </c>
      <c r="B37" s="45" t="s">
        <v>91</v>
      </c>
      <c r="C37" s="44" t="s">
        <v>92</v>
      </c>
      <c r="D37" s="17">
        <v>3</v>
      </c>
      <c r="E37" s="17"/>
      <c r="F37" s="17"/>
      <c r="G37" s="17" t="s">
        <v>59</v>
      </c>
      <c r="H37" s="17">
        <v>3</v>
      </c>
      <c r="I37" s="48" t="s">
        <v>105</v>
      </c>
    </row>
    <row r="38" spans="1:9" s="28" customFormat="1" ht="15" x14ac:dyDescent="0.25">
      <c r="A38" s="17"/>
      <c r="B38" s="65" t="s">
        <v>45</v>
      </c>
      <c r="C38" s="66"/>
      <c r="D38" s="17"/>
      <c r="E38" s="17"/>
      <c r="F38" s="17"/>
      <c r="G38" s="17"/>
      <c r="H38" s="17"/>
      <c r="I38" s="17"/>
    </row>
    <row r="39" spans="1:9" s="28" customFormat="1" ht="15" x14ac:dyDescent="0.25">
      <c r="A39" s="17">
        <v>14</v>
      </c>
      <c r="B39" s="65" t="s">
        <v>56</v>
      </c>
      <c r="C39" s="66"/>
      <c r="D39" s="17"/>
      <c r="E39" s="17"/>
      <c r="F39" s="17"/>
      <c r="G39" s="17"/>
      <c r="H39" s="17"/>
      <c r="I39" s="17"/>
    </row>
    <row r="40" spans="1:9" s="28" customFormat="1" ht="15" x14ac:dyDescent="0.25">
      <c r="A40" s="17"/>
      <c r="B40" s="17"/>
      <c r="C40" s="29"/>
      <c r="D40" s="20"/>
      <c r="E40" s="29"/>
      <c r="F40" s="29"/>
      <c r="G40" s="17"/>
      <c r="H40" s="17"/>
      <c r="I40" s="17"/>
    </row>
    <row r="41" spans="1:9" s="28" customFormat="1" ht="15" x14ac:dyDescent="0.25">
      <c r="A41" s="17"/>
      <c r="B41" s="17"/>
      <c r="C41" s="29"/>
      <c r="D41" s="20"/>
      <c r="E41" s="29"/>
      <c r="F41" s="29"/>
      <c r="G41" s="17"/>
      <c r="H41" s="17"/>
      <c r="I41" s="17"/>
    </row>
    <row r="42" spans="1:9" s="28" customFormat="1" ht="15" x14ac:dyDescent="0.25">
      <c r="A42" s="17">
        <v>15</v>
      </c>
      <c r="B42" s="67" t="s">
        <v>58</v>
      </c>
      <c r="C42" s="68"/>
      <c r="D42" s="17"/>
      <c r="E42" s="29"/>
      <c r="F42" s="29"/>
      <c r="G42" s="17"/>
      <c r="H42" s="17"/>
      <c r="I42" s="17"/>
    </row>
    <row r="43" spans="1:9" s="28" customFormat="1" ht="15" x14ac:dyDescent="0.25">
      <c r="A43" s="17"/>
      <c r="B43" s="17"/>
      <c r="C43" s="30"/>
      <c r="D43" s="20"/>
      <c r="E43" s="29"/>
      <c r="F43" s="29"/>
      <c r="G43" s="17"/>
      <c r="H43" s="17"/>
      <c r="I43" s="17"/>
    </row>
    <row r="44" spans="1:9" s="28" customFormat="1" ht="15" x14ac:dyDescent="0.25">
      <c r="A44" s="17"/>
      <c r="B44" s="17"/>
      <c r="C44" s="30"/>
      <c r="D44" s="20"/>
      <c r="E44" s="29"/>
      <c r="F44" s="29"/>
      <c r="G44" s="17"/>
      <c r="H44" s="17"/>
      <c r="I44" s="17"/>
    </row>
    <row r="45" spans="1:9" s="28" customFormat="1" ht="15" x14ac:dyDescent="0.25">
      <c r="A45" s="17"/>
      <c r="B45" s="65" t="s">
        <v>46</v>
      </c>
      <c r="C45" s="66"/>
      <c r="D45" s="17"/>
      <c r="E45" s="17"/>
      <c r="F45" s="17"/>
      <c r="G45" s="17"/>
      <c r="H45" s="17"/>
      <c r="I45" s="17"/>
    </row>
    <row r="46" spans="1:9" s="28" customFormat="1" ht="15" x14ac:dyDescent="0.25">
      <c r="A46" s="17">
        <v>16</v>
      </c>
      <c r="B46" s="65" t="s">
        <v>56</v>
      </c>
      <c r="C46" s="66"/>
      <c r="D46" s="17"/>
      <c r="E46" s="17"/>
      <c r="F46" s="17"/>
      <c r="G46" s="17"/>
      <c r="H46" s="17"/>
      <c r="I46" s="17"/>
    </row>
    <row r="47" spans="1:9" s="28" customFormat="1" ht="15" x14ac:dyDescent="0.25">
      <c r="A47" s="17"/>
      <c r="B47" s="45" t="s">
        <v>93</v>
      </c>
      <c r="C47" s="44" t="s">
        <v>94</v>
      </c>
      <c r="D47" s="17">
        <v>3</v>
      </c>
      <c r="E47" s="17"/>
      <c r="F47" s="17"/>
      <c r="G47" s="17" t="s">
        <v>59</v>
      </c>
      <c r="H47" s="17">
        <v>3</v>
      </c>
      <c r="I47" s="48" t="s">
        <v>105</v>
      </c>
    </row>
    <row r="48" spans="1:9" s="28" customFormat="1" ht="15" x14ac:dyDescent="0.25">
      <c r="A48" s="17"/>
      <c r="B48" s="45" t="s">
        <v>95</v>
      </c>
      <c r="C48" s="44" t="s">
        <v>96</v>
      </c>
      <c r="D48" s="17">
        <v>3</v>
      </c>
      <c r="E48" s="17"/>
      <c r="F48" s="17"/>
      <c r="G48" s="17" t="s">
        <v>59</v>
      </c>
      <c r="H48" s="17">
        <v>3</v>
      </c>
      <c r="I48" s="48" t="s">
        <v>105</v>
      </c>
    </row>
    <row r="49" spans="1:9" s="28" customFormat="1" ht="15" x14ac:dyDescent="0.25">
      <c r="A49" s="17">
        <v>17</v>
      </c>
      <c r="B49" s="65" t="s">
        <v>57</v>
      </c>
      <c r="C49" s="66"/>
      <c r="D49" s="17"/>
      <c r="E49" s="17"/>
      <c r="F49" s="17"/>
      <c r="G49" s="17"/>
      <c r="H49" s="17"/>
      <c r="I49" s="17"/>
    </row>
    <row r="50" spans="1:9" s="28" customFormat="1" ht="15" x14ac:dyDescent="0.25">
      <c r="A50" s="17"/>
      <c r="B50" s="45" t="s">
        <v>97</v>
      </c>
      <c r="C50" s="44" t="s">
        <v>98</v>
      </c>
      <c r="D50" s="17">
        <v>3</v>
      </c>
      <c r="E50" s="17"/>
      <c r="F50" s="17"/>
      <c r="G50" s="17" t="s">
        <v>59</v>
      </c>
      <c r="H50" s="17">
        <v>3</v>
      </c>
      <c r="I50" s="48" t="s">
        <v>104</v>
      </c>
    </row>
    <row r="51" spans="1:9" s="28" customFormat="1" ht="15" x14ac:dyDescent="0.25">
      <c r="A51" s="17"/>
      <c r="B51" s="45" t="s">
        <v>99</v>
      </c>
      <c r="C51" s="44" t="s">
        <v>100</v>
      </c>
      <c r="D51" s="17">
        <v>3</v>
      </c>
      <c r="E51" s="17"/>
      <c r="F51" s="17"/>
      <c r="G51" s="17" t="s">
        <v>59</v>
      </c>
      <c r="H51" s="17">
        <v>3</v>
      </c>
      <c r="I51" s="48" t="s">
        <v>105</v>
      </c>
    </row>
    <row r="52" spans="1:9" s="28" customFormat="1" ht="15" x14ac:dyDescent="0.25">
      <c r="A52" s="72" t="s">
        <v>60</v>
      </c>
      <c r="B52" s="72"/>
      <c r="C52" s="66"/>
      <c r="D52" s="17"/>
      <c r="E52" s="17"/>
      <c r="F52" s="17"/>
      <c r="G52" s="17"/>
      <c r="H52" s="17"/>
      <c r="I52" s="17"/>
    </row>
    <row r="53" spans="1:9" s="28" customFormat="1" ht="15" x14ac:dyDescent="0.25">
      <c r="A53" s="17"/>
      <c r="B53" s="70" t="s">
        <v>38</v>
      </c>
      <c r="C53" s="71"/>
      <c r="D53" s="17"/>
      <c r="E53" s="17"/>
      <c r="F53" s="17"/>
      <c r="G53" s="17"/>
      <c r="H53" s="17"/>
      <c r="I53" s="17"/>
    </row>
    <row r="54" spans="1:9" s="28" customFormat="1" ht="15" x14ac:dyDescent="0.25">
      <c r="A54" s="17"/>
      <c r="B54" s="17"/>
      <c r="C54" s="18"/>
      <c r="D54" s="17"/>
      <c r="E54" s="17"/>
      <c r="F54" s="17"/>
      <c r="G54" s="17"/>
      <c r="H54" s="17"/>
      <c r="I54" s="17"/>
    </row>
    <row r="55" spans="1:9" s="28" customFormat="1" ht="15" x14ac:dyDescent="0.25">
      <c r="A55" s="17"/>
      <c r="B55" s="70" t="s">
        <v>39</v>
      </c>
      <c r="C55" s="71"/>
      <c r="D55" s="17"/>
      <c r="E55" s="17"/>
      <c r="F55" s="17"/>
      <c r="G55" s="17"/>
      <c r="H55" s="17"/>
      <c r="I55" s="17"/>
    </row>
    <row r="56" spans="1:9" s="28" customFormat="1" ht="15" x14ac:dyDescent="0.25">
      <c r="A56" s="17">
        <v>19</v>
      </c>
      <c r="B56" s="45" t="s">
        <v>101</v>
      </c>
      <c r="C56" s="44" t="s">
        <v>44</v>
      </c>
      <c r="D56" s="17">
        <v>15</v>
      </c>
      <c r="E56" s="17"/>
      <c r="F56" s="17"/>
      <c r="G56" s="17" t="s">
        <v>59</v>
      </c>
      <c r="H56" s="17">
        <v>4</v>
      </c>
      <c r="I56" s="48" t="s">
        <v>105</v>
      </c>
    </row>
    <row r="57" spans="1:9" s="28" customFormat="1" ht="15" x14ac:dyDescent="0.25">
      <c r="A57" s="21"/>
      <c r="B57" s="22"/>
      <c r="C57" s="23"/>
      <c r="D57" s="69" t="s">
        <v>40</v>
      </c>
      <c r="E57" s="69"/>
      <c r="F57" s="69"/>
      <c r="G57" s="69"/>
      <c r="H57" s="69"/>
      <c r="I57" s="69"/>
    </row>
    <row r="58" spans="1:9" s="31" customFormat="1" ht="15" x14ac:dyDescent="0.25">
      <c r="A58" s="21"/>
      <c r="B58" s="22"/>
      <c r="C58" s="23"/>
      <c r="D58" s="64" t="s">
        <v>41</v>
      </c>
      <c r="E58" s="64"/>
      <c r="F58" s="64"/>
      <c r="G58" s="64"/>
      <c r="H58" s="64"/>
      <c r="I58" s="64"/>
    </row>
    <row r="59" spans="1:9" s="31" customFormat="1" ht="15" x14ac:dyDescent="0.25">
      <c r="A59" s="21"/>
      <c r="B59" s="22"/>
      <c r="C59" s="23"/>
      <c r="D59" s="63" t="s">
        <v>42</v>
      </c>
      <c r="E59" s="63"/>
      <c r="F59" s="63"/>
      <c r="G59" s="63"/>
      <c r="H59" s="63"/>
      <c r="I59" s="63"/>
    </row>
    <row r="60" spans="1:9" s="31" customFormat="1" ht="15" x14ac:dyDescent="0.25">
      <c r="A60" s="21"/>
      <c r="B60" s="22"/>
      <c r="C60" s="23"/>
      <c r="D60" s="21"/>
      <c r="E60" s="21"/>
      <c r="F60" s="21"/>
      <c r="G60" s="11"/>
      <c r="H60" s="36"/>
      <c r="I60" s="21"/>
    </row>
    <row r="61" spans="1:9" s="31" customFormat="1" ht="15" x14ac:dyDescent="0.25">
      <c r="A61" s="21"/>
      <c r="B61" s="22"/>
      <c r="C61" s="23"/>
      <c r="D61" s="21"/>
      <c r="E61" s="21"/>
      <c r="F61" s="21"/>
      <c r="G61" s="11"/>
      <c r="H61" s="36"/>
      <c r="I61" s="21"/>
    </row>
    <row r="62" spans="1:9" s="31" customFormat="1" ht="15" x14ac:dyDescent="0.25">
      <c r="A62" s="21"/>
      <c r="B62" s="22"/>
      <c r="C62" s="23"/>
      <c r="D62" s="21"/>
      <c r="E62" s="21"/>
      <c r="F62" s="21"/>
      <c r="G62" s="11"/>
      <c r="H62" s="36"/>
      <c r="I62" s="21"/>
    </row>
    <row r="63" spans="1:9" s="31" customFormat="1" ht="15" x14ac:dyDescent="0.25">
      <c r="A63" s="21"/>
      <c r="B63" s="22"/>
      <c r="C63" s="23"/>
      <c r="D63" s="21"/>
      <c r="E63" s="21"/>
      <c r="F63" s="21"/>
      <c r="G63" s="11"/>
      <c r="H63" s="36"/>
      <c r="I63" s="21"/>
    </row>
    <row r="64" spans="1:9" s="31" customFormat="1" ht="15" x14ac:dyDescent="0.25">
      <c r="A64" s="21"/>
      <c r="B64" s="22"/>
      <c r="C64" s="23"/>
      <c r="D64" s="64" t="s">
        <v>43</v>
      </c>
      <c r="E64" s="64"/>
      <c r="F64" s="64"/>
      <c r="G64" s="64"/>
      <c r="H64" s="64"/>
      <c r="I64" s="64"/>
    </row>
  </sheetData>
  <mergeCells count="41">
    <mergeCell ref="D3:E3"/>
    <mergeCell ref="A1:C1"/>
    <mergeCell ref="D1:E1"/>
    <mergeCell ref="A2:C2"/>
    <mergeCell ref="D2:E2"/>
    <mergeCell ref="A4:I4"/>
    <mergeCell ref="A5:I5"/>
    <mergeCell ref="A6:I6"/>
    <mergeCell ref="A8:A10"/>
    <mergeCell ref="B8:B10"/>
    <mergeCell ref="C8:C10"/>
    <mergeCell ref="D8:D10"/>
    <mergeCell ref="H8:H10"/>
    <mergeCell ref="E9:E10"/>
    <mergeCell ref="G9:G10"/>
    <mergeCell ref="F9:F10"/>
    <mergeCell ref="I8:I10"/>
    <mergeCell ref="A11:C11"/>
    <mergeCell ref="A14:C14"/>
    <mergeCell ref="A33:C33"/>
    <mergeCell ref="A52:C52"/>
    <mergeCell ref="E8:G8"/>
    <mergeCell ref="B21:C21"/>
    <mergeCell ref="B38:C38"/>
    <mergeCell ref="B45:C45"/>
    <mergeCell ref="B15:C15"/>
    <mergeCell ref="B20:C20"/>
    <mergeCell ref="B34:C34"/>
    <mergeCell ref="B24:C24"/>
    <mergeCell ref="D59:I59"/>
    <mergeCell ref="D64:I64"/>
    <mergeCell ref="B27:C27"/>
    <mergeCell ref="B30:C30"/>
    <mergeCell ref="B39:C39"/>
    <mergeCell ref="B46:C46"/>
    <mergeCell ref="B49:C49"/>
    <mergeCell ref="B42:C42"/>
    <mergeCell ref="D57:I57"/>
    <mergeCell ref="D58:I58"/>
    <mergeCell ref="B53:C53"/>
    <mergeCell ref="B55:C55"/>
  </mergeCells>
  <phoneticPr fontId="9" type="noConversion"/>
  <dataValidations count="1">
    <dataValidation allowBlank="1" showErrorMessage="1" sqref="I31:I32 I50:I51 I47:I48 I22:I29 I35:I37 I56 I16:I19" xr:uid="{39723F9F-BC7F-4C49-8FAE-4102D6E45E39}"/>
  </dataValidations>
  <pageMargins left="0.21" right="0.01" top="0.48" bottom="0.34" header="0.36" footer="0.11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D5BAA-F7E8-4F3A-AB8B-84AE1F8872DD}">
  <sheetPr>
    <pageSetUpPr fitToPage="1"/>
  </sheetPr>
  <dimension ref="A1:I54"/>
  <sheetViews>
    <sheetView tabSelected="1" topLeftCell="A46" zoomScale="130" zoomScaleNormal="130" workbookViewId="0">
      <selection activeCell="C51" sqref="C51"/>
    </sheetView>
  </sheetViews>
  <sheetFormatPr defaultRowHeight="18.75" x14ac:dyDescent="0.3"/>
  <cols>
    <col min="1" max="1" width="4.21875" style="37" customWidth="1"/>
    <col min="3" max="3" width="30.33203125" customWidth="1"/>
    <col min="4" max="4" width="4.109375" style="32" customWidth="1"/>
    <col min="5" max="5" width="11" style="32" customWidth="1"/>
    <col min="6" max="6" width="5.109375" style="37" customWidth="1"/>
    <col min="7" max="7" width="11" customWidth="1"/>
  </cols>
  <sheetData>
    <row r="1" spans="1:9" s="6" customFormat="1" x14ac:dyDescent="0.3">
      <c r="A1" s="88" t="s">
        <v>134</v>
      </c>
      <c r="B1" s="88"/>
      <c r="C1" s="88"/>
      <c r="D1" s="88"/>
      <c r="E1" s="88"/>
      <c r="F1" s="88"/>
      <c r="G1" s="88"/>
    </row>
    <row r="2" spans="1:9" s="6" customFormat="1" ht="15.75" customHeight="1" x14ac:dyDescent="0.3">
      <c r="A2" s="89" t="s">
        <v>135</v>
      </c>
      <c r="B2" s="89"/>
      <c r="C2" s="89"/>
      <c r="D2" s="89"/>
      <c r="E2" s="89"/>
      <c r="F2" s="89"/>
      <c r="G2" s="89"/>
    </row>
    <row r="3" spans="1:9" s="6" customFormat="1" x14ac:dyDescent="0.3">
      <c r="A3" s="39"/>
      <c r="B3" s="26"/>
      <c r="C3" s="26"/>
      <c r="D3" s="85"/>
      <c r="E3" s="85"/>
      <c r="F3" s="39"/>
      <c r="G3" s="26"/>
    </row>
    <row r="4" spans="1:9" s="24" customFormat="1" ht="16.5" customHeight="1" x14ac:dyDescent="0.25">
      <c r="A4" s="76" t="s">
        <v>31</v>
      </c>
      <c r="B4" s="76"/>
      <c r="C4" s="76"/>
      <c r="D4" s="76"/>
      <c r="E4" s="76"/>
      <c r="F4" s="76"/>
      <c r="G4" s="76"/>
    </row>
    <row r="5" spans="1:9" s="24" customFormat="1" ht="22.5" customHeight="1" x14ac:dyDescent="0.25">
      <c r="A5" s="77" t="s">
        <v>102</v>
      </c>
      <c r="B5" s="77"/>
      <c r="C5" s="77"/>
      <c r="D5" s="77"/>
      <c r="E5" s="77"/>
      <c r="F5" s="77"/>
      <c r="G5" s="77"/>
      <c r="H5" s="46"/>
      <c r="I5" s="46"/>
    </row>
    <row r="6" spans="1:9" s="24" customFormat="1" ht="17.25" customHeight="1" x14ac:dyDescent="0.25">
      <c r="A6" s="77" t="s">
        <v>111</v>
      </c>
      <c r="B6" s="77"/>
      <c r="C6" s="77"/>
      <c r="D6" s="77"/>
      <c r="E6" s="77"/>
      <c r="F6" s="77"/>
      <c r="G6" s="77"/>
      <c r="H6" s="46"/>
      <c r="I6" s="46"/>
    </row>
    <row r="7" spans="1:9" s="24" customFormat="1" ht="36" customHeight="1" x14ac:dyDescent="0.25">
      <c r="B7" s="78" t="s">
        <v>133</v>
      </c>
      <c r="C7" s="78"/>
      <c r="D7" s="78"/>
      <c r="E7" s="78"/>
      <c r="F7" s="78"/>
      <c r="G7" s="51"/>
    </row>
    <row r="8" spans="1:9" ht="9" customHeight="1" x14ac:dyDescent="0.3">
      <c r="A8" s="12"/>
      <c r="B8" s="13"/>
      <c r="C8" s="13"/>
      <c r="D8" s="13"/>
      <c r="E8" s="13"/>
      <c r="F8" s="13"/>
      <c r="G8" s="13"/>
    </row>
    <row r="9" spans="1:9" s="28" customFormat="1" ht="18.75" customHeight="1" x14ac:dyDescent="0.25">
      <c r="A9" s="92" t="s">
        <v>1</v>
      </c>
      <c r="B9" s="92" t="s">
        <v>2</v>
      </c>
      <c r="C9" s="92" t="s">
        <v>3</v>
      </c>
      <c r="D9" s="93" t="s">
        <v>4</v>
      </c>
      <c r="E9" s="82" t="s">
        <v>110</v>
      </c>
      <c r="F9" s="93" t="s">
        <v>6</v>
      </c>
      <c r="G9" s="93" t="s">
        <v>7</v>
      </c>
    </row>
    <row r="10" spans="1:9" s="28" customFormat="1" ht="41.25" customHeight="1" x14ac:dyDescent="0.25">
      <c r="A10" s="92"/>
      <c r="B10" s="92"/>
      <c r="C10" s="92"/>
      <c r="D10" s="93"/>
      <c r="E10" s="83"/>
      <c r="F10" s="93"/>
      <c r="G10" s="93"/>
    </row>
    <row r="11" spans="1:9" s="28" customFormat="1" ht="21.75" hidden="1" customHeight="1" x14ac:dyDescent="0.25">
      <c r="A11" s="92"/>
      <c r="B11" s="92"/>
      <c r="C11" s="92"/>
      <c r="D11" s="93"/>
      <c r="E11" s="52"/>
      <c r="F11" s="93"/>
      <c r="G11" s="93"/>
    </row>
    <row r="12" spans="1:9" s="28" customFormat="1" ht="18.75" customHeight="1" x14ac:dyDescent="0.25">
      <c r="A12" s="91" t="s">
        <v>48</v>
      </c>
      <c r="B12" s="91"/>
      <c r="C12" s="91"/>
      <c r="D12" s="17"/>
      <c r="E12" s="17"/>
      <c r="F12" s="16"/>
      <c r="G12" s="16"/>
    </row>
    <row r="13" spans="1:9" s="28" customFormat="1" ht="18.75" customHeight="1" x14ac:dyDescent="0.25">
      <c r="A13" s="17">
        <v>1</v>
      </c>
      <c r="B13" s="29" t="s">
        <v>136</v>
      </c>
      <c r="C13" s="29" t="s">
        <v>33</v>
      </c>
      <c r="D13" s="17">
        <v>4</v>
      </c>
      <c r="E13" s="17" t="s">
        <v>8</v>
      </c>
      <c r="F13" s="17">
        <v>1</v>
      </c>
      <c r="G13" s="50" t="s">
        <v>13</v>
      </c>
    </row>
    <row r="14" spans="1:9" s="28" customFormat="1" ht="18.75" customHeight="1" x14ac:dyDescent="0.25">
      <c r="A14" s="17">
        <v>2</v>
      </c>
      <c r="B14" s="54" t="s">
        <v>112</v>
      </c>
      <c r="C14" s="18" t="s">
        <v>35</v>
      </c>
      <c r="D14" s="17">
        <v>3</v>
      </c>
      <c r="E14" s="17" t="s">
        <v>8</v>
      </c>
      <c r="F14" s="17">
        <v>1</v>
      </c>
      <c r="G14" s="53" t="s">
        <v>14</v>
      </c>
    </row>
    <row r="15" spans="1:9" s="28" customFormat="1" ht="18.75" customHeight="1" x14ac:dyDescent="0.25">
      <c r="A15" s="91" t="s">
        <v>49</v>
      </c>
      <c r="B15" s="91"/>
      <c r="C15" s="91"/>
      <c r="D15" s="17"/>
      <c r="E15" s="17"/>
      <c r="F15" s="17"/>
      <c r="G15" s="19"/>
    </row>
    <row r="16" spans="1:9" s="28" customFormat="1" ht="18.75" customHeight="1" x14ac:dyDescent="0.25">
      <c r="A16" s="17"/>
      <c r="B16" s="91" t="s">
        <v>36</v>
      </c>
      <c r="C16" s="91"/>
      <c r="D16" s="17"/>
      <c r="E16" s="17"/>
      <c r="F16" s="17"/>
      <c r="G16" s="19"/>
    </row>
    <row r="17" spans="1:7" s="28" customFormat="1" ht="18.75" customHeight="1" x14ac:dyDescent="0.25">
      <c r="A17" s="17">
        <v>3</v>
      </c>
      <c r="B17" s="40" t="s">
        <v>113</v>
      </c>
      <c r="C17" s="44" t="s">
        <v>64</v>
      </c>
      <c r="D17" s="17">
        <v>3</v>
      </c>
      <c r="E17" s="17" t="s">
        <v>8</v>
      </c>
      <c r="F17" s="17">
        <v>1</v>
      </c>
      <c r="G17" s="48" t="s">
        <v>105</v>
      </c>
    </row>
    <row r="18" spans="1:7" s="28" customFormat="1" ht="18.75" customHeight="1" x14ac:dyDescent="0.25">
      <c r="A18" s="17">
        <v>4</v>
      </c>
      <c r="B18" s="40" t="s">
        <v>114</v>
      </c>
      <c r="C18" s="44" t="s">
        <v>66</v>
      </c>
      <c r="D18" s="17">
        <v>3</v>
      </c>
      <c r="E18" s="17" t="s">
        <v>8</v>
      </c>
      <c r="F18" s="17">
        <v>1</v>
      </c>
      <c r="G18" s="47" t="s">
        <v>106</v>
      </c>
    </row>
    <row r="19" spans="1:7" s="28" customFormat="1" ht="18.75" customHeight="1" x14ac:dyDescent="0.25">
      <c r="A19" s="17">
        <v>5</v>
      </c>
      <c r="B19" s="40" t="s">
        <v>115</v>
      </c>
      <c r="C19" s="44" t="s">
        <v>68</v>
      </c>
      <c r="D19" s="17">
        <v>3</v>
      </c>
      <c r="E19" s="17" t="s">
        <v>8</v>
      </c>
      <c r="F19" s="17">
        <v>1</v>
      </c>
      <c r="G19" s="48" t="s">
        <v>105</v>
      </c>
    </row>
    <row r="20" spans="1:7" s="28" customFormat="1" ht="18.75" customHeight="1" x14ac:dyDescent="0.25">
      <c r="A20" s="17">
        <v>6</v>
      </c>
      <c r="B20" s="40" t="s">
        <v>116</v>
      </c>
      <c r="C20" s="44" t="s">
        <v>70</v>
      </c>
      <c r="D20" s="17">
        <v>3</v>
      </c>
      <c r="E20" s="17" t="s">
        <v>8</v>
      </c>
      <c r="F20" s="17">
        <v>1</v>
      </c>
      <c r="G20" s="47" t="s">
        <v>106</v>
      </c>
    </row>
    <row r="21" spans="1:7" s="28" customFormat="1" ht="18.75" customHeight="1" x14ac:dyDescent="0.25">
      <c r="A21" s="17"/>
      <c r="B21" s="91" t="s">
        <v>47</v>
      </c>
      <c r="C21" s="91"/>
      <c r="D21" s="17"/>
      <c r="E21" s="17"/>
      <c r="F21" s="17"/>
      <c r="G21" s="17"/>
    </row>
    <row r="22" spans="1:7" s="28" customFormat="1" ht="18.75" customHeight="1" x14ac:dyDescent="0.25">
      <c r="A22" s="17">
        <v>7</v>
      </c>
      <c r="B22" s="90" t="s">
        <v>16</v>
      </c>
      <c r="C22" s="90"/>
      <c r="D22" s="20">
        <v>3</v>
      </c>
      <c r="E22" s="17" t="s">
        <v>8</v>
      </c>
      <c r="F22" s="17">
        <v>2</v>
      </c>
      <c r="G22" s="48" t="s">
        <v>105</v>
      </c>
    </row>
    <row r="23" spans="1:7" s="28" customFormat="1" ht="18.75" customHeight="1" x14ac:dyDescent="0.25">
      <c r="A23" s="17">
        <v>8</v>
      </c>
      <c r="B23" s="90" t="s">
        <v>17</v>
      </c>
      <c r="C23" s="90"/>
      <c r="D23" s="20">
        <v>3</v>
      </c>
      <c r="E23" s="17" t="s">
        <v>8</v>
      </c>
      <c r="F23" s="17">
        <v>2</v>
      </c>
      <c r="G23" s="48" t="s">
        <v>105</v>
      </c>
    </row>
    <row r="24" spans="1:7" s="28" customFormat="1" ht="18.75" customHeight="1" x14ac:dyDescent="0.25">
      <c r="A24" s="17">
        <v>9</v>
      </c>
      <c r="B24" s="90" t="s">
        <v>18</v>
      </c>
      <c r="C24" s="90"/>
      <c r="D24" s="20">
        <v>3</v>
      </c>
      <c r="E24" s="17" t="s">
        <v>8</v>
      </c>
      <c r="F24" s="17">
        <v>2</v>
      </c>
      <c r="G24" s="48" t="s">
        <v>105</v>
      </c>
    </row>
    <row r="25" spans="1:7" s="28" customFormat="1" ht="18.75" customHeight="1" x14ac:dyDescent="0.25">
      <c r="A25" s="17">
        <v>10</v>
      </c>
      <c r="B25" s="90" t="s">
        <v>19</v>
      </c>
      <c r="C25" s="90"/>
      <c r="D25" s="20">
        <v>3</v>
      </c>
      <c r="E25" s="17" t="s">
        <v>8</v>
      </c>
      <c r="F25" s="17">
        <v>2</v>
      </c>
      <c r="G25" s="54" t="s">
        <v>105</v>
      </c>
    </row>
    <row r="26" spans="1:7" s="28" customFormat="1" ht="18.75" customHeight="1" x14ac:dyDescent="0.25">
      <c r="A26" s="91" t="s">
        <v>137</v>
      </c>
      <c r="B26" s="91"/>
      <c r="C26" s="91"/>
      <c r="D26" s="17"/>
      <c r="E26" s="17"/>
      <c r="F26" s="17"/>
      <c r="G26" s="17"/>
    </row>
    <row r="27" spans="1:7" s="28" customFormat="1" ht="18.75" customHeight="1" x14ac:dyDescent="0.25">
      <c r="A27" s="17"/>
      <c r="B27" s="91" t="s">
        <v>36</v>
      </c>
      <c r="C27" s="91"/>
      <c r="D27" s="17"/>
      <c r="E27" s="17"/>
      <c r="F27" s="17"/>
      <c r="G27" s="17"/>
    </row>
    <row r="28" spans="1:7" s="28" customFormat="1" ht="18.75" customHeight="1" x14ac:dyDescent="0.25">
      <c r="A28" s="17">
        <v>11</v>
      </c>
      <c r="B28" s="45" t="s">
        <v>125</v>
      </c>
      <c r="C28" s="44" t="s">
        <v>88</v>
      </c>
      <c r="D28" s="17">
        <v>3</v>
      </c>
      <c r="E28" s="17" t="s">
        <v>62</v>
      </c>
      <c r="F28" s="17">
        <v>3</v>
      </c>
      <c r="G28" s="48" t="s">
        <v>105</v>
      </c>
    </row>
    <row r="29" spans="1:7" s="28" customFormat="1" ht="28.5" customHeight="1" x14ac:dyDescent="0.25">
      <c r="A29" s="17">
        <v>12</v>
      </c>
      <c r="B29" s="45" t="s">
        <v>126</v>
      </c>
      <c r="C29" s="44" t="s">
        <v>90</v>
      </c>
      <c r="D29" s="17">
        <v>3</v>
      </c>
      <c r="E29" s="17" t="s">
        <v>62</v>
      </c>
      <c r="F29" s="17">
        <v>3</v>
      </c>
      <c r="G29" s="48" t="s">
        <v>105</v>
      </c>
    </row>
    <row r="30" spans="1:7" s="28" customFormat="1" ht="18.75" customHeight="1" x14ac:dyDescent="0.25">
      <c r="A30" s="17">
        <v>13</v>
      </c>
      <c r="B30" s="45" t="s">
        <v>127</v>
      </c>
      <c r="C30" s="44" t="s">
        <v>92</v>
      </c>
      <c r="D30" s="17">
        <v>3</v>
      </c>
      <c r="E30" s="17" t="s">
        <v>62</v>
      </c>
      <c r="F30" s="17">
        <v>3</v>
      </c>
      <c r="G30" s="48" t="s">
        <v>105</v>
      </c>
    </row>
    <row r="31" spans="1:7" s="28" customFormat="1" ht="18.75" customHeight="1" x14ac:dyDescent="0.25">
      <c r="A31" s="17"/>
      <c r="B31" s="91" t="s">
        <v>107</v>
      </c>
      <c r="C31" s="91"/>
      <c r="D31" s="17"/>
      <c r="E31" s="17"/>
      <c r="F31" s="17"/>
      <c r="G31" s="17"/>
    </row>
    <row r="32" spans="1:7" s="28" customFormat="1" ht="18.75" customHeight="1" x14ac:dyDescent="0.25">
      <c r="A32" s="17">
        <v>14</v>
      </c>
      <c r="B32" s="90" t="s">
        <v>20</v>
      </c>
      <c r="C32" s="90"/>
      <c r="D32" s="17">
        <v>3</v>
      </c>
      <c r="E32" s="17" t="s">
        <v>62</v>
      </c>
      <c r="F32" s="17">
        <v>3</v>
      </c>
      <c r="G32" s="17" t="s">
        <v>105</v>
      </c>
    </row>
    <row r="33" spans="1:7" s="28" customFormat="1" ht="18.75" customHeight="1" x14ac:dyDescent="0.25">
      <c r="A33" s="17">
        <v>15</v>
      </c>
      <c r="B33" s="90" t="s">
        <v>21</v>
      </c>
      <c r="C33" s="90"/>
      <c r="D33" s="17">
        <v>3</v>
      </c>
      <c r="E33" s="17" t="s">
        <v>62</v>
      </c>
      <c r="F33" s="17">
        <v>3</v>
      </c>
      <c r="G33" s="17" t="s">
        <v>105</v>
      </c>
    </row>
    <row r="34" spans="1:7" s="28" customFormat="1" ht="18.75" customHeight="1" x14ac:dyDescent="0.25">
      <c r="A34" s="91" t="s">
        <v>138</v>
      </c>
      <c r="B34" s="91"/>
      <c r="C34" s="91"/>
      <c r="D34" s="17"/>
      <c r="E34" s="17"/>
      <c r="F34" s="17"/>
      <c r="G34" s="17"/>
    </row>
    <row r="35" spans="1:7" s="28" customFormat="1" ht="18.75" customHeight="1" x14ac:dyDescent="0.25">
      <c r="A35" s="17">
        <v>16</v>
      </c>
      <c r="B35" s="45" t="s">
        <v>132</v>
      </c>
      <c r="C35" s="44" t="s">
        <v>44</v>
      </c>
      <c r="D35" s="17">
        <v>15</v>
      </c>
      <c r="E35" s="17" t="s">
        <v>62</v>
      </c>
      <c r="F35" s="17">
        <v>4</v>
      </c>
      <c r="G35" s="48" t="s">
        <v>105</v>
      </c>
    </row>
    <row r="36" spans="1:7" s="28" customFormat="1" ht="18.75" customHeight="1" x14ac:dyDescent="0.25">
      <c r="A36" s="36"/>
      <c r="B36" s="22"/>
      <c r="C36" s="23"/>
      <c r="D36" s="69" t="s">
        <v>40</v>
      </c>
      <c r="E36" s="69"/>
      <c r="F36" s="69"/>
      <c r="G36" s="69"/>
    </row>
    <row r="37" spans="1:7" s="31" customFormat="1" ht="15" customHeight="1" x14ac:dyDescent="0.25">
      <c r="A37" s="73" t="s">
        <v>52</v>
      </c>
      <c r="B37" s="74"/>
      <c r="C37" s="75"/>
      <c r="D37" s="64" t="s">
        <v>108</v>
      </c>
      <c r="E37" s="64"/>
      <c r="F37" s="64"/>
      <c r="G37" s="64"/>
    </row>
    <row r="38" spans="1:7" s="31" customFormat="1" ht="15" x14ac:dyDescent="0.25">
      <c r="A38" s="17">
        <v>1</v>
      </c>
      <c r="B38" s="40" t="s">
        <v>117</v>
      </c>
      <c r="C38" s="41" t="s">
        <v>72</v>
      </c>
      <c r="D38" s="94" t="s">
        <v>42</v>
      </c>
      <c r="E38" s="94"/>
      <c r="F38" s="94"/>
      <c r="G38" s="94"/>
    </row>
    <row r="39" spans="1:7" s="31" customFormat="1" ht="15.75" x14ac:dyDescent="0.25">
      <c r="A39" s="17">
        <v>2</v>
      </c>
      <c r="B39" s="40" t="s">
        <v>118</v>
      </c>
      <c r="C39" s="42" t="s">
        <v>74</v>
      </c>
      <c r="D39" s="21"/>
      <c r="E39" s="21"/>
      <c r="F39" s="36"/>
      <c r="G39" s="21"/>
    </row>
    <row r="40" spans="1:7" s="31" customFormat="1" ht="15" customHeight="1" x14ac:dyDescent="0.25">
      <c r="A40" s="73" t="s">
        <v>53</v>
      </c>
      <c r="B40" s="74"/>
      <c r="C40" s="75"/>
      <c r="D40" s="21"/>
      <c r="E40" s="21"/>
      <c r="F40" s="36"/>
      <c r="G40" s="21"/>
    </row>
    <row r="41" spans="1:7" s="31" customFormat="1" ht="15" x14ac:dyDescent="0.25">
      <c r="A41" s="17">
        <v>1</v>
      </c>
      <c r="B41" s="43" t="s">
        <v>119</v>
      </c>
      <c r="C41" s="49" t="s">
        <v>76</v>
      </c>
      <c r="D41" s="21"/>
      <c r="E41" s="21"/>
      <c r="F41" s="36"/>
      <c r="G41" s="21"/>
    </row>
    <row r="42" spans="1:7" s="31" customFormat="1" ht="15" x14ac:dyDescent="0.25">
      <c r="A42" s="17">
        <v>2</v>
      </c>
      <c r="B42" s="40" t="s">
        <v>120</v>
      </c>
      <c r="C42" s="41" t="s">
        <v>78</v>
      </c>
    </row>
    <row r="43" spans="1:7" s="31" customFormat="1" ht="15" customHeight="1" x14ac:dyDescent="0.25">
      <c r="A43" s="73" t="s">
        <v>54</v>
      </c>
      <c r="B43" s="74"/>
      <c r="C43" s="75"/>
      <c r="D43" s="64" t="s">
        <v>109</v>
      </c>
      <c r="E43" s="64"/>
      <c r="F43" s="64"/>
      <c r="G43" s="64"/>
    </row>
    <row r="44" spans="1:7" s="31" customFormat="1" ht="15" x14ac:dyDescent="0.25">
      <c r="A44" s="17">
        <v>1</v>
      </c>
      <c r="B44" s="40" t="s">
        <v>121</v>
      </c>
      <c r="C44" s="41" t="s">
        <v>80</v>
      </c>
      <c r="D44" s="27"/>
      <c r="E44" s="27"/>
      <c r="F44" s="27"/>
      <c r="G44" s="27"/>
    </row>
    <row r="45" spans="1:7" ht="21.75" customHeight="1" x14ac:dyDescent="0.3">
      <c r="A45" s="45">
        <v>2</v>
      </c>
      <c r="B45" s="40" t="s">
        <v>122</v>
      </c>
      <c r="C45" s="44" t="s">
        <v>82</v>
      </c>
    </row>
    <row r="46" spans="1:7" ht="18.75" customHeight="1" x14ac:dyDescent="0.3">
      <c r="A46" s="73" t="s">
        <v>55</v>
      </c>
      <c r="B46" s="74"/>
      <c r="C46" s="75"/>
    </row>
    <row r="47" spans="1:7" ht="21.75" customHeight="1" x14ac:dyDescent="0.3">
      <c r="A47" s="45">
        <v>1</v>
      </c>
      <c r="B47" s="40" t="s">
        <v>123</v>
      </c>
      <c r="C47" s="44" t="s">
        <v>84</v>
      </c>
    </row>
    <row r="48" spans="1:7" ht="21.75" customHeight="1" x14ac:dyDescent="0.3">
      <c r="A48" s="45">
        <v>2</v>
      </c>
      <c r="B48" s="40" t="s">
        <v>124</v>
      </c>
      <c r="C48" s="44" t="s">
        <v>86</v>
      </c>
    </row>
    <row r="49" spans="1:3" ht="21.75" customHeight="1" x14ac:dyDescent="0.3">
      <c r="A49" s="73" t="s">
        <v>56</v>
      </c>
      <c r="B49" s="74"/>
      <c r="C49" s="75"/>
    </row>
    <row r="50" spans="1:3" ht="21.75" customHeight="1" x14ac:dyDescent="0.3">
      <c r="A50" s="45">
        <v>1</v>
      </c>
      <c r="B50" s="45" t="s">
        <v>128</v>
      </c>
      <c r="C50" s="44" t="s">
        <v>94</v>
      </c>
    </row>
    <row r="51" spans="1:3" ht="21.75" customHeight="1" x14ac:dyDescent="0.3">
      <c r="A51" s="45">
        <v>2</v>
      </c>
      <c r="B51" s="45" t="s">
        <v>129</v>
      </c>
      <c r="C51" s="44" t="s">
        <v>96</v>
      </c>
    </row>
    <row r="52" spans="1:3" ht="21.75" customHeight="1" x14ac:dyDescent="0.3">
      <c r="A52" s="73" t="s">
        <v>57</v>
      </c>
      <c r="B52" s="74"/>
      <c r="C52" s="75"/>
    </row>
    <row r="53" spans="1:3" ht="21.75" customHeight="1" x14ac:dyDescent="0.3">
      <c r="A53" s="45">
        <v>1</v>
      </c>
      <c r="B53" s="45" t="s">
        <v>130</v>
      </c>
      <c r="C53" s="44" t="s">
        <v>98</v>
      </c>
    </row>
    <row r="54" spans="1:3" ht="21.75" customHeight="1" x14ac:dyDescent="0.3">
      <c r="A54" s="45">
        <v>2</v>
      </c>
      <c r="B54" s="45" t="s">
        <v>131</v>
      </c>
      <c r="C54" s="44" t="s">
        <v>100</v>
      </c>
    </row>
  </sheetData>
  <mergeCells count="38">
    <mergeCell ref="A12:C12"/>
    <mergeCell ref="A15:C15"/>
    <mergeCell ref="B16:C16"/>
    <mergeCell ref="B7:F7"/>
    <mergeCell ref="D43:G43"/>
    <mergeCell ref="A34:C34"/>
    <mergeCell ref="D36:G36"/>
    <mergeCell ref="D37:G37"/>
    <mergeCell ref="D38:G38"/>
    <mergeCell ref="B33:C33"/>
    <mergeCell ref="B31:C31"/>
    <mergeCell ref="B32:C32"/>
    <mergeCell ref="B22:C22"/>
    <mergeCell ref="E9:E10"/>
    <mergeCell ref="A5:G5"/>
    <mergeCell ref="A9:A11"/>
    <mergeCell ref="B9:B11"/>
    <mergeCell ref="C9:C11"/>
    <mergeCell ref="D9:D11"/>
    <mergeCell ref="F9:F11"/>
    <mergeCell ref="G9:G11"/>
    <mergeCell ref="A6:G6"/>
    <mergeCell ref="A49:C49"/>
    <mergeCell ref="A52:C52"/>
    <mergeCell ref="A1:G1"/>
    <mergeCell ref="A2:G2"/>
    <mergeCell ref="A37:C37"/>
    <mergeCell ref="A46:C46"/>
    <mergeCell ref="A43:C43"/>
    <mergeCell ref="A40:C40"/>
    <mergeCell ref="B23:C23"/>
    <mergeCell ref="B24:C24"/>
    <mergeCell ref="B25:C25"/>
    <mergeCell ref="A26:C26"/>
    <mergeCell ref="B27:C27"/>
    <mergeCell ref="D3:E3"/>
    <mergeCell ref="A4:G4"/>
    <mergeCell ref="B21:C21"/>
  </mergeCells>
  <phoneticPr fontId="9" type="noConversion"/>
  <dataValidations count="1">
    <dataValidation allowBlank="1" showErrorMessage="1" sqref="G28:G30 G35 G17:G20 G22:G24" xr:uid="{C6BF51C1-9B0E-4E15-BA2A-3D7ADDA939A7}"/>
  </dataValidations>
  <pageMargins left="0.7" right="0.2" top="0.39" bottom="0.24" header="0.3" footer="0.2"/>
  <pageSetup paperSize="9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</dc:creator>
  <cp:lastModifiedBy>Ho Thi Dieu Anh</cp:lastModifiedBy>
  <cp:lastPrinted>2023-11-23T10:27:34Z</cp:lastPrinted>
  <dcterms:created xsi:type="dcterms:W3CDTF">2023-11-09T00:50:46Z</dcterms:created>
  <dcterms:modified xsi:type="dcterms:W3CDTF">2024-10-23T14:11:46Z</dcterms:modified>
</cp:coreProperties>
</file>